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98CAB0C9-B826-4AF3-BD0E-893E46587FF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04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'02-01-04'!$51:$51</definedName>
    <definedName name="_xlnm.Print_Titles" localSheetId="1">'Конъюнктурный анализ'!$19:$19</definedName>
    <definedName name="_xlnm.Print_Area" localSheetId="0">'02-01-04'!$A$1:$L$552</definedName>
    <definedName name="_xlnm.Print_Area" localSheetId="1">'Конъюнктурный анализ'!$A$1:$AA$40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2" i="7" l="1"/>
  <c r="C41" i="7"/>
  <c r="Z29" i="8"/>
  <c r="Y29" i="8"/>
  <c r="X29" i="8"/>
  <c r="W29" i="8"/>
  <c r="V29" i="8"/>
  <c r="U29" i="8"/>
  <c r="T29" i="8"/>
  <c r="L29" i="8"/>
  <c r="K29" i="8"/>
  <c r="H29" i="8"/>
  <c r="AA29" i="8"/>
  <c r="S29" i="8"/>
  <c r="P29" i="8"/>
  <c r="O29" i="8"/>
  <c r="N29" i="8"/>
  <c r="M29" i="8"/>
  <c r="G29" i="8"/>
  <c r="F29" i="8"/>
  <c r="E29" i="8"/>
  <c r="D29" i="8"/>
  <c r="C29" i="8"/>
  <c r="B29" i="8"/>
  <c r="Z28" i="8"/>
  <c r="Y28" i="8"/>
  <c r="X28" i="8"/>
  <c r="W28" i="8"/>
  <c r="V28" i="8"/>
  <c r="U28" i="8"/>
  <c r="T28" i="8"/>
  <c r="L28" i="8"/>
  <c r="K28" i="8"/>
  <c r="H28" i="8"/>
  <c r="AA28" i="8"/>
  <c r="S28" i="8"/>
  <c r="P28" i="8"/>
  <c r="O28" i="8"/>
  <c r="N28" i="8"/>
  <c r="M28" i="8"/>
  <c r="G28" i="8"/>
  <c r="F28" i="8"/>
  <c r="E28" i="8"/>
  <c r="D28" i="8"/>
  <c r="C28" i="8"/>
  <c r="B28" i="8"/>
  <c r="Z27" i="8"/>
  <c r="Y27" i="8"/>
  <c r="X27" i="8"/>
  <c r="W27" i="8"/>
  <c r="V27" i="8"/>
  <c r="U27" i="8"/>
  <c r="T27" i="8"/>
  <c r="L27" i="8"/>
  <c r="K27" i="8"/>
  <c r="H27" i="8"/>
  <c r="AA27" i="8"/>
  <c r="S27" i="8"/>
  <c r="P27" i="8"/>
  <c r="O27" i="8"/>
  <c r="N27" i="8"/>
  <c r="M27" i="8"/>
  <c r="G27" i="8"/>
  <c r="F27" i="8"/>
  <c r="E27" i="8"/>
  <c r="D27" i="8"/>
  <c r="C27" i="8"/>
  <c r="B27" i="8"/>
  <c r="Z26" i="8"/>
  <c r="Y26" i="8"/>
  <c r="X26" i="8"/>
  <c r="W26" i="8"/>
  <c r="V26" i="8"/>
  <c r="U26" i="8"/>
  <c r="T26" i="8"/>
  <c r="L26" i="8"/>
  <c r="K26" i="8"/>
  <c r="H26" i="8"/>
  <c r="AA26" i="8"/>
  <c r="S26" i="8"/>
  <c r="P26" i="8"/>
  <c r="O26" i="8"/>
  <c r="N26" i="8"/>
  <c r="M26" i="8"/>
  <c r="G26" i="8"/>
  <c r="F26" i="8"/>
  <c r="E26" i="8"/>
  <c r="D26" i="8"/>
  <c r="C26" i="8"/>
  <c r="B26" i="8"/>
  <c r="Z25" i="8"/>
  <c r="Y25" i="8"/>
  <c r="X25" i="8"/>
  <c r="W25" i="8"/>
  <c r="V25" i="8"/>
  <c r="U25" i="8"/>
  <c r="T25" i="8"/>
  <c r="L25" i="8"/>
  <c r="K25" i="8"/>
  <c r="H25" i="8"/>
  <c r="AA25" i="8"/>
  <c r="S25" i="8"/>
  <c r="P25" i="8"/>
  <c r="O25" i="8"/>
  <c r="N25" i="8"/>
  <c r="M25" i="8"/>
  <c r="G25" i="8"/>
  <c r="F25" i="8"/>
  <c r="E25" i="8"/>
  <c r="D25" i="8"/>
  <c r="C25" i="8"/>
  <c r="B25" i="8"/>
  <c r="Z24" i="8"/>
  <c r="Y24" i="8"/>
  <c r="X24" i="8"/>
  <c r="W24" i="8"/>
  <c r="V24" i="8"/>
  <c r="U24" i="8"/>
  <c r="T24" i="8"/>
  <c r="L24" i="8"/>
  <c r="K24" i="8"/>
  <c r="H24" i="8"/>
  <c r="AA24" i="8"/>
  <c r="S24" i="8"/>
  <c r="P24" i="8"/>
  <c r="O24" i="8"/>
  <c r="N24" i="8"/>
  <c r="M24" i="8"/>
  <c r="G24" i="8"/>
  <c r="F24" i="8"/>
  <c r="E24" i="8"/>
  <c r="D24" i="8"/>
  <c r="C24" i="8"/>
  <c r="B24" i="8"/>
  <c r="Z23" i="8"/>
  <c r="Y23" i="8"/>
  <c r="X23" i="8"/>
  <c r="W23" i="8"/>
  <c r="V23" i="8"/>
  <c r="U23" i="8"/>
  <c r="T23" i="8"/>
  <c r="L23" i="8"/>
  <c r="K23" i="8"/>
  <c r="H23" i="8"/>
  <c r="AA23" i="8"/>
  <c r="S23" i="8"/>
  <c r="P23" i="8"/>
  <c r="O23" i="8"/>
  <c r="N23" i="8"/>
  <c r="M23" i="8"/>
  <c r="G23" i="8"/>
  <c r="F23" i="8"/>
  <c r="E23" i="8"/>
  <c r="D23" i="8"/>
  <c r="C23" i="8"/>
  <c r="B23" i="8"/>
  <c r="Z22" i="8"/>
  <c r="Y22" i="8"/>
  <c r="X22" i="8"/>
  <c r="W22" i="8"/>
  <c r="V22" i="8"/>
  <c r="U22" i="8"/>
  <c r="T22" i="8"/>
  <c r="L22" i="8"/>
  <c r="K22" i="8"/>
  <c r="H22" i="8"/>
  <c r="AA22" i="8"/>
  <c r="S22" i="8"/>
  <c r="P22" i="8"/>
  <c r="O22" i="8"/>
  <c r="N22" i="8"/>
  <c r="M22" i="8"/>
  <c r="G22" i="8"/>
  <c r="F22" i="8"/>
  <c r="E22" i="8"/>
  <c r="D22" i="8"/>
  <c r="C22" i="8"/>
  <c r="B22" i="8"/>
  <c r="Z21" i="8"/>
  <c r="Y21" i="8"/>
  <c r="X21" i="8"/>
  <c r="W21" i="8"/>
  <c r="V21" i="8"/>
  <c r="U21" i="8"/>
  <c r="T21" i="8"/>
  <c r="L21" i="8"/>
  <c r="K21" i="8"/>
  <c r="H21" i="8"/>
  <c r="AA21" i="8"/>
  <c r="S21" i="8"/>
  <c r="P21" i="8"/>
  <c r="O21" i="8"/>
  <c r="N21" i="8"/>
  <c r="M21" i="8"/>
  <c r="G21" i="8"/>
  <c r="F21" i="8"/>
  <c r="E21" i="8"/>
  <c r="D21" i="8"/>
  <c r="C21" i="8"/>
  <c r="B21" i="8"/>
  <c r="A20" i="8"/>
  <c r="H550" i="7"/>
  <c r="H547" i="7"/>
  <c r="C550" i="7"/>
  <c r="C547" i="7"/>
  <c r="C43" i="7"/>
  <c r="L541" i="7"/>
  <c r="L537" i="7"/>
  <c r="L536" i="7"/>
  <c r="L534" i="7" s="1"/>
  <c r="L530" i="7"/>
  <c r="L529" i="7"/>
  <c r="L525" i="7"/>
  <c r="L513" i="7"/>
  <c r="L512" i="7"/>
  <c r="L511" i="7"/>
  <c r="L510" i="7"/>
  <c r="L509" i="7"/>
  <c r="L508" i="7"/>
  <c r="L506" i="7" s="1"/>
  <c r="L505" i="7"/>
  <c r="L504" i="7"/>
  <c r="L502" i="7"/>
  <c r="L500" i="7" s="1"/>
  <c r="L499" i="7"/>
  <c r="L494" i="7"/>
  <c r="L493" i="7"/>
  <c r="L492" i="7"/>
  <c r="L487" i="7"/>
  <c r="L486" i="7"/>
  <c r="L484" i="7" s="1"/>
  <c r="L479" i="7"/>
  <c r="L478" i="7"/>
  <c r="L474" i="7"/>
  <c r="L459" i="7"/>
  <c r="L458" i="7"/>
  <c r="L454" i="7"/>
  <c r="G439" i="7"/>
  <c r="G438" i="7"/>
  <c r="L437" i="7"/>
  <c r="L433" i="7"/>
  <c r="L432" i="7"/>
  <c r="L427" i="7"/>
  <c r="L430" i="7"/>
  <c r="L429" i="7"/>
  <c r="L423" i="7"/>
  <c r="L422" i="7"/>
  <c r="L418" i="7"/>
  <c r="AT408" i="7"/>
  <c r="AR408" i="7"/>
  <c r="L412" i="7" s="1"/>
  <c r="AO408" i="7"/>
  <c r="AN408" i="7"/>
  <c r="BA408" i="7"/>
  <c r="AZ408" i="7"/>
  <c r="AE408" i="7"/>
  <c r="AD408" i="7"/>
  <c r="L407" i="7"/>
  <c r="K408" i="7" s="1"/>
  <c r="J407" i="7"/>
  <c r="E407" i="7"/>
  <c r="I408" i="7" s="1"/>
  <c r="G407" i="7"/>
  <c r="D407" i="7"/>
  <c r="C407" i="7"/>
  <c r="B407" i="7"/>
  <c r="AX406" i="7"/>
  <c r="AT406" i="7"/>
  <c r="L417" i="7" s="1"/>
  <c r="AR406" i="7"/>
  <c r="AO406" i="7"/>
  <c r="L415" i="7" s="1"/>
  <c r="BA406" i="7"/>
  <c r="L426" i="7" s="1"/>
  <c r="AZ406" i="7"/>
  <c r="L425" i="7" s="1"/>
  <c r="AE406" i="7"/>
  <c r="AD406" i="7"/>
  <c r="K406" i="7"/>
  <c r="L405" i="7"/>
  <c r="AW406" i="7" s="1"/>
  <c r="J405" i="7"/>
  <c r="E405" i="7"/>
  <c r="I406" i="7" s="1"/>
  <c r="G405" i="7"/>
  <c r="D405" i="7"/>
  <c r="C405" i="7"/>
  <c r="B405" i="7"/>
  <c r="L399" i="7"/>
  <c r="L398" i="7"/>
  <c r="L395" i="7"/>
  <c r="L394" i="7"/>
  <c r="L392" i="7"/>
  <c r="L391" i="7"/>
  <c r="L389" i="7" s="1"/>
  <c r="L385" i="7"/>
  <c r="L384" i="7"/>
  <c r="L380" i="7"/>
  <c r="AT370" i="7"/>
  <c r="AE370" i="7"/>
  <c r="AD370" i="7"/>
  <c r="G369" i="7"/>
  <c r="E369" i="7"/>
  <c r="G368" i="7"/>
  <c r="E368" i="7"/>
  <c r="BA366" i="7"/>
  <c r="AZ366" i="7"/>
  <c r="AE366" i="7"/>
  <c r="AD366" i="7"/>
  <c r="E366" i="7"/>
  <c r="G366" i="7"/>
  <c r="D366" i="7"/>
  <c r="C366" i="7"/>
  <c r="B366" i="7"/>
  <c r="L364" i="7"/>
  <c r="L361" i="7" s="1"/>
  <c r="AW370" i="7" s="1"/>
  <c r="I364" i="7"/>
  <c r="H364" i="7"/>
  <c r="J364" i="7" s="1"/>
  <c r="G364" i="7"/>
  <c r="L363" i="7"/>
  <c r="I363" i="7"/>
  <c r="H363" i="7"/>
  <c r="J363" i="7" s="1"/>
  <c r="G363" i="7"/>
  <c r="L362" i="7"/>
  <c r="I362" i="7"/>
  <c r="J362" i="7" s="1"/>
  <c r="H362" i="7"/>
  <c r="G362" i="7"/>
  <c r="L354" i="7"/>
  <c r="L353" i="7" s="1"/>
  <c r="AO370" i="7" s="1"/>
  <c r="L360" i="7"/>
  <c r="J360" i="7"/>
  <c r="G360" i="7"/>
  <c r="E360" i="7"/>
  <c r="L359" i="7"/>
  <c r="J359" i="7"/>
  <c r="G359" i="7"/>
  <c r="L358" i="7"/>
  <c r="I358" i="7"/>
  <c r="J358" i="7" s="1"/>
  <c r="H358" i="7"/>
  <c r="G358" i="7"/>
  <c r="L357" i="7"/>
  <c r="J357" i="7"/>
  <c r="G357" i="7"/>
  <c r="L356" i="7"/>
  <c r="J356" i="7"/>
  <c r="E356" i="7"/>
  <c r="G356" i="7" s="1"/>
  <c r="L355" i="7"/>
  <c r="J355" i="7"/>
  <c r="G355" i="7"/>
  <c r="L352" i="7"/>
  <c r="L351" i="7" s="1"/>
  <c r="J352" i="7"/>
  <c r="G352" i="7"/>
  <c r="C350" i="7"/>
  <c r="E349" i="7"/>
  <c r="G349" i="7"/>
  <c r="D349" i="7"/>
  <c r="C349" i="7"/>
  <c r="AE348" i="7"/>
  <c r="AD348" i="7"/>
  <c r="G347" i="7"/>
  <c r="E347" i="7"/>
  <c r="G346" i="7"/>
  <c r="E346" i="7"/>
  <c r="BA344" i="7"/>
  <c r="AZ344" i="7"/>
  <c r="AE344" i="7"/>
  <c r="AD344" i="7"/>
  <c r="E344" i="7"/>
  <c r="G344" i="7"/>
  <c r="D344" i="7"/>
  <c r="C344" i="7"/>
  <c r="B344" i="7"/>
  <c r="L342" i="7"/>
  <c r="I342" i="7"/>
  <c r="H342" i="7"/>
  <c r="J342" i="7" s="1"/>
  <c r="G342" i="7"/>
  <c r="L341" i="7"/>
  <c r="I341" i="7"/>
  <c r="H341" i="7"/>
  <c r="J341" i="7" s="1"/>
  <c r="G341" i="7"/>
  <c r="L340" i="7"/>
  <c r="J340" i="7"/>
  <c r="I340" i="7"/>
  <c r="H340" i="7"/>
  <c r="G340" i="7"/>
  <c r="L339" i="7"/>
  <c r="L337" i="7" s="1"/>
  <c r="AW348" i="7" s="1"/>
  <c r="J339" i="7"/>
  <c r="G339" i="7"/>
  <c r="L338" i="7"/>
  <c r="I338" i="7"/>
  <c r="H338" i="7"/>
  <c r="J338" i="7" s="1"/>
  <c r="G338" i="7"/>
  <c r="L333" i="7"/>
  <c r="L332" i="7" s="1"/>
  <c r="AO348" i="7" s="1"/>
  <c r="L377" i="7" s="1"/>
  <c r="L336" i="7"/>
  <c r="I336" i="7"/>
  <c r="H336" i="7"/>
  <c r="J336" i="7" s="1"/>
  <c r="G336" i="7"/>
  <c r="L335" i="7"/>
  <c r="J335" i="7"/>
  <c r="E335" i="7"/>
  <c r="G335" i="7" s="1"/>
  <c r="L334" i="7"/>
  <c r="J334" i="7"/>
  <c r="G334" i="7"/>
  <c r="L331" i="7"/>
  <c r="J331" i="7"/>
  <c r="G331" i="7"/>
  <c r="L330" i="7"/>
  <c r="J330" i="7"/>
  <c r="G330" i="7"/>
  <c r="L329" i="7"/>
  <c r="L328" i="7" s="1"/>
  <c r="J329" i="7"/>
  <c r="G329" i="7"/>
  <c r="C327" i="7"/>
  <c r="E326" i="7"/>
  <c r="G326" i="7"/>
  <c r="D326" i="7"/>
  <c r="C326" i="7"/>
  <c r="L320" i="7"/>
  <c r="L316" i="7"/>
  <c r="L315" i="7"/>
  <c r="L310" i="7"/>
  <c r="L313" i="7"/>
  <c r="L312" i="7"/>
  <c r="L306" i="7"/>
  <c r="L305" i="7"/>
  <c r="L301" i="7"/>
  <c r="AT291" i="7"/>
  <c r="AR291" i="7"/>
  <c r="AO291" i="7"/>
  <c r="AN291" i="7"/>
  <c r="BA291" i="7"/>
  <c r="AZ291" i="7"/>
  <c r="AE291" i="7"/>
  <c r="AD291" i="7"/>
  <c r="K291" i="7"/>
  <c r="I291" i="7" s="1"/>
  <c r="L290" i="7"/>
  <c r="AW291" i="7" s="1"/>
  <c r="J290" i="7"/>
  <c r="I290" i="7"/>
  <c r="H290" i="7"/>
  <c r="E290" i="7"/>
  <c r="G290" i="7"/>
  <c r="D290" i="7"/>
  <c r="C290" i="7"/>
  <c r="B290" i="7"/>
  <c r="AW289" i="7"/>
  <c r="AT289" i="7"/>
  <c r="AO289" i="7"/>
  <c r="AE289" i="7"/>
  <c r="AD289" i="7"/>
  <c r="G288" i="7"/>
  <c r="E288" i="7"/>
  <c r="G287" i="7"/>
  <c r="E287" i="7"/>
  <c r="BA285" i="7"/>
  <c r="AZ285" i="7"/>
  <c r="AE285" i="7"/>
  <c r="AD285" i="7"/>
  <c r="E285" i="7"/>
  <c r="G285" i="7"/>
  <c r="D285" i="7"/>
  <c r="C285" i="7"/>
  <c r="B285" i="7"/>
  <c r="L283" i="7"/>
  <c r="L282" i="7" s="1"/>
  <c r="J283" i="7"/>
  <c r="G283" i="7"/>
  <c r="G282" i="7"/>
  <c r="E281" i="7"/>
  <c r="G281" i="7"/>
  <c r="D281" i="7"/>
  <c r="C281" i="7"/>
  <c r="AT280" i="7"/>
  <c r="AE280" i="7"/>
  <c r="AD280" i="7"/>
  <c r="G279" i="7"/>
  <c r="E279" i="7"/>
  <c r="G278" i="7"/>
  <c r="E278" i="7"/>
  <c r="L273" i="7"/>
  <c r="AW280" i="7" s="1"/>
  <c r="L275" i="7"/>
  <c r="J275" i="7"/>
  <c r="I275" i="7"/>
  <c r="H275" i="7"/>
  <c r="G275" i="7"/>
  <c r="L274" i="7"/>
  <c r="I274" i="7"/>
  <c r="H274" i="7"/>
  <c r="J274" i="7" s="1"/>
  <c r="G274" i="7"/>
  <c r="L271" i="7"/>
  <c r="L270" i="7" s="1"/>
  <c r="AO280" i="7" s="1"/>
  <c r="L272" i="7"/>
  <c r="I272" i="7"/>
  <c r="J272" i="7" s="1"/>
  <c r="H272" i="7"/>
  <c r="G272" i="7"/>
  <c r="L269" i="7"/>
  <c r="L268" i="7" s="1"/>
  <c r="J269" i="7"/>
  <c r="G269" i="7"/>
  <c r="E267" i="7"/>
  <c r="G267" i="7"/>
  <c r="D267" i="7"/>
  <c r="C267" i="7"/>
  <c r="AW266" i="7"/>
  <c r="AT266" i="7"/>
  <c r="AR266" i="7"/>
  <c r="AO266" i="7"/>
  <c r="AN266" i="7"/>
  <c r="BA266" i="7"/>
  <c r="AZ266" i="7"/>
  <c r="AE266" i="7"/>
  <c r="AD266" i="7"/>
  <c r="K266" i="7"/>
  <c r="I266" i="7" s="1"/>
  <c r="C265" i="7"/>
  <c r="L264" i="7"/>
  <c r="AX266" i="7" s="1"/>
  <c r="L319" i="7" s="1"/>
  <c r="J264" i="7"/>
  <c r="E264" i="7"/>
  <c r="G264" i="7"/>
  <c r="D264" i="7"/>
  <c r="C264" i="7"/>
  <c r="B264" i="7"/>
  <c r="AE263" i="7"/>
  <c r="AD263" i="7"/>
  <c r="G262" i="7"/>
  <c r="E262" i="7"/>
  <c r="G261" i="7"/>
  <c r="E261" i="7"/>
  <c r="BA259" i="7"/>
  <c r="AZ259" i="7"/>
  <c r="AE259" i="7"/>
  <c r="AD259" i="7"/>
  <c r="L259" i="7"/>
  <c r="AW259" i="7" s="1"/>
  <c r="I259" i="7"/>
  <c r="H259" i="7"/>
  <c r="J259" i="7" s="1"/>
  <c r="E259" i="7"/>
  <c r="G259" i="7"/>
  <c r="D259" i="7"/>
  <c r="C259" i="7"/>
  <c r="B259" i="7"/>
  <c r="AW258" i="7"/>
  <c r="AN258" i="7"/>
  <c r="BA258" i="7"/>
  <c r="AZ258" i="7"/>
  <c r="AE258" i="7"/>
  <c r="AD258" i="7"/>
  <c r="L258" i="7"/>
  <c r="J258" i="7"/>
  <c r="I258" i="7"/>
  <c r="H258" i="7"/>
  <c r="E258" i="7"/>
  <c r="G258" i="7"/>
  <c r="D258" i="7"/>
  <c r="C258" i="7"/>
  <c r="B258" i="7"/>
  <c r="L256" i="7"/>
  <c r="I256" i="7"/>
  <c r="J256" i="7" s="1"/>
  <c r="H256" i="7"/>
  <c r="G256" i="7"/>
  <c r="L255" i="7"/>
  <c r="I255" i="7"/>
  <c r="H255" i="7"/>
  <c r="J255" i="7" s="1"/>
  <c r="G255" i="7"/>
  <c r="L254" i="7"/>
  <c r="L253" i="7" s="1"/>
  <c r="AW263" i="7" s="1"/>
  <c r="I254" i="7"/>
  <c r="H254" i="7"/>
  <c r="J254" i="7" s="1"/>
  <c r="G254" i="7"/>
  <c r="L252" i="7"/>
  <c r="J252" i="7"/>
  <c r="G252" i="7"/>
  <c r="L251" i="7"/>
  <c r="J251" i="7"/>
  <c r="E251" i="7"/>
  <c r="G251" i="7" s="1"/>
  <c r="L250" i="7"/>
  <c r="J250" i="7"/>
  <c r="I250" i="7"/>
  <c r="H250" i="7"/>
  <c r="G250" i="7"/>
  <c r="L249" i="7"/>
  <c r="J249" i="7"/>
  <c r="G249" i="7"/>
  <c r="E249" i="7"/>
  <c r="L248" i="7"/>
  <c r="J248" i="7"/>
  <c r="G248" i="7"/>
  <c r="L247" i="7"/>
  <c r="J247" i="7"/>
  <c r="G247" i="7"/>
  <c r="E247" i="7"/>
  <c r="L246" i="7"/>
  <c r="I246" i="7"/>
  <c r="H246" i="7"/>
  <c r="J246" i="7" s="1"/>
  <c r="G246" i="7"/>
  <c r="L245" i="7"/>
  <c r="J245" i="7"/>
  <c r="G245" i="7"/>
  <c r="E245" i="7"/>
  <c r="L244" i="7"/>
  <c r="J244" i="7"/>
  <c r="I244" i="7"/>
  <c r="H244" i="7"/>
  <c r="G244" i="7"/>
  <c r="L243" i="7"/>
  <c r="J243" i="7"/>
  <c r="G243" i="7"/>
  <c r="E243" i="7"/>
  <c r="L242" i="7"/>
  <c r="J242" i="7"/>
  <c r="G242" i="7"/>
  <c r="L241" i="7"/>
  <c r="L239" i="7" s="1"/>
  <c r="J241" i="7"/>
  <c r="E241" i="7"/>
  <c r="G241" i="7" s="1"/>
  <c r="L240" i="7"/>
  <c r="I240" i="7"/>
  <c r="J240" i="7" s="1"/>
  <c r="H240" i="7"/>
  <c r="G240" i="7"/>
  <c r="L237" i="7"/>
  <c r="L236" i="7" s="1"/>
  <c r="J237" i="7"/>
  <c r="G237" i="7"/>
  <c r="C235" i="7"/>
  <c r="E234" i="7"/>
  <c r="G234" i="7"/>
  <c r="D234" i="7"/>
  <c r="C234" i="7"/>
  <c r="AW233" i="7"/>
  <c r="AR233" i="7"/>
  <c r="AE233" i="7"/>
  <c r="AD233" i="7"/>
  <c r="G232" i="7"/>
  <c r="E232" i="7"/>
  <c r="G231" i="7"/>
  <c r="E231" i="7"/>
  <c r="L228" i="7"/>
  <c r="L226" i="7" s="1"/>
  <c r="J228" i="7"/>
  <c r="G228" i="7"/>
  <c r="E228" i="7"/>
  <c r="L227" i="7"/>
  <c r="I227" i="7"/>
  <c r="H227" i="7"/>
  <c r="J227" i="7" s="1"/>
  <c r="G227" i="7"/>
  <c r="L223" i="7"/>
  <c r="L224" i="7"/>
  <c r="J224" i="7"/>
  <c r="G224" i="7"/>
  <c r="E222" i="7"/>
  <c r="G222" i="7"/>
  <c r="D222" i="7"/>
  <c r="C222" i="7"/>
  <c r="AW221" i="7"/>
  <c r="AE221" i="7"/>
  <c r="AD221" i="7"/>
  <c r="G220" i="7"/>
  <c r="E220" i="7"/>
  <c r="G219" i="7"/>
  <c r="E219" i="7"/>
  <c r="L212" i="7"/>
  <c r="L211" i="7" s="1"/>
  <c r="AO221" i="7" s="1"/>
  <c r="L216" i="7"/>
  <c r="J216" i="7"/>
  <c r="E216" i="7"/>
  <c r="G216" i="7" s="1"/>
  <c r="L215" i="7"/>
  <c r="J215" i="7"/>
  <c r="I215" i="7"/>
  <c r="H215" i="7"/>
  <c r="G215" i="7"/>
  <c r="L214" i="7"/>
  <c r="J214" i="7"/>
  <c r="E214" i="7"/>
  <c r="G214" i="7" s="1"/>
  <c r="L213" i="7"/>
  <c r="I213" i="7"/>
  <c r="J213" i="7" s="1"/>
  <c r="H213" i="7"/>
  <c r="G213" i="7"/>
  <c r="L210" i="7"/>
  <c r="L209" i="7" s="1"/>
  <c r="J210" i="7"/>
  <c r="G210" i="7"/>
  <c r="E208" i="7"/>
  <c r="G208" i="7"/>
  <c r="D208" i="7"/>
  <c r="C208" i="7"/>
  <c r="AW207" i="7"/>
  <c r="AT207" i="7"/>
  <c r="AR207" i="7"/>
  <c r="L204" i="7" s="1"/>
  <c r="AO207" i="7"/>
  <c r="AE207" i="7"/>
  <c r="AD207" i="7"/>
  <c r="G206" i="7"/>
  <c r="E206" i="7"/>
  <c r="G205" i="7"/>
  <c r="E205" i="7"/>
  <c r="L203" i="7"/>
  <c r="L201" i="7"/>
  <c r="L202" i="7"/>
  <c r="J202" i="7"/>
  <c r="G202" i="7"/>
  <c r="C200" i="7"/>
  <c r="E199" i="7"/>
  <c r="G199" i="7"/>
  <c r="D199" i="7"/>
  <c r="C199" i="7"/>
  <c r="L195" i="7"/>
  <c r="AW198" i="7"/>
  <c r="AT198" i="7"/>
  <c r="AR198" i="7"/>
  <c r="AO198" i="7"/>
  <c r="AE198" i="7"/>
  <c r="AD198" i="7"/>
  <c r="G197" i="7"/>
  <c r="E197" i="7"/>
  <c r="G196" i="7"/>
  <c r="E196" i="7"/>
  <c r="L192" i="7"/>
  <c r="L194" i="7" s="1"/>
  <c r="L193" i="7"/>
  <c r="J193" i="7"/>
  <c r="G193" i="7"/>
  <c r="C191" i="7"/>
  <c r="E190" i="7"/>
  <c r="G190" i="7"/>
  <c r="D190" i="7"/>
  <c r="C190" i="7"/>
  <c r="L184" i="7"/>
  <c r="L180" i="7"/>
  <c r="L179" i="7"/>
  <c r="L174" i="7"/>
  <c r="L177" i="7"/>
  <c r="L176" i="7"/>
  <c r="L170" i="7"/>
  <c r="L169" i="7"/>
  <c r="L165" i="7"/>
  <c r="AW155" i="7"/>
  <c r="AT155" i="7"/>
  <c r="AR155" i="7"/>
  <c r="AO155" i="7"/>
  <c r="BA155" i="7"/>
  <c r="AZ155" i="7"/>
  <c r="AE155" i="7"/>
  <c r="AD155" i="7"/>
  <c r="K155" i="7"/>
  <c r="I155" i="7" s="1"/>
  <c r="L154" i="7"/>
  <c r="AN155" i="7" s="1"/>
  <c r="I154" i="7"/>
  <c r="J154" i="7" s="1"/>
  <c r="H154" i="7"/>
  <c r="E154" i="7"/>
  <c r="G154" i="7"/>
  <c r="D154" i="7"/>
  <c r="C154" i="7"/>
  <c r="B154" i="7"/>
  <c r="L150" i="7"/>
  <c r="AW153" i="7"/>
  <c r="AT153" i="7"/>
  <c r="AR153" i="7"/>
  <c r="AO153" i="7"/>
  <c r="L471" i="7" s="1"/>
  <c r="AE153" i="7"/>
  <c r="AD153" i="7"/>
  <c r="G152" i="7"/>
  <c r="E152" i="7"/>
  <c r="G151" i="7"/>
  <c r="E151" i="7"/>
  <c r="BA149" i="7"/>
  <c r="AZ149" i="7"/>
  <c r="AE149" i="7"/>
  <c r="AD149" i="7"/>
  <c r="L149" i="7"/>
  <c r="AW149" i="7" s="1"/>
  <c r="E149" i="7"/>
  <c r="G149" i="7"/>
  <c r="D149" i="7"/>
  <c r="C149" i="7"/>
  <c r="B149" i="7"/>
  <c r="L146" i="7"/>
  <c r="L148" i="7" s="1"/>
  <c r="L147" i="7"/>
  <c r="J147" i="7"/>
  <c r="G147" i="7"/>
  <c r="G146" i="7"/>
  <c r="E145" i="7"/>
  <c r="G145" i="7"/>
  <c r="D145" i="7"/>
  <c r="C145" i="7"/>
  <c r="AE144" i="7"/>
  <c r="AD144" i="7"/>
  <c r="G143" i="7"/>
  <c r="E143" i="7"/>
  <c r="G142" i="7"/>
  <c r="E142" i="7"/>
  <c r="L139" i="7"/>
  <c r="J139" i="7"/>
  <c r="I139" i="7"/>
  <c r="H139" i="7"/>
  <c r="G139" i="7"/>
  <c r="L138" i="7"/>
  <c r="L137" i="7" s="1"/>
  <c r="AW144" i="7" s="1"/>
  <c r="I138" i="7"/>
  <c r="J138" i="7" s="1"/>
  <c r="H138" i="7"/>
  <c r="G138" i="7"/>
  <c r="L135" i="7"/>
  <c r="AT144" i="7" s="1"/>
  <c r="L136" i="7"/>
  <c r="L134" i="7" s="1"/>
  <c r="AO144" i="7" s="1"/>
  <c r="J136" i="7"/>
  <c r="I136" i="7"/>
  <c r="H136" i="7"/>
  <c r="G136" i="7"/>
  <c r="L133" i="7"/>
  <c r="L132" i="7" s="1"/>
  <c r="J133" i="7"/>
  <c r="G133" i="7"/>
  <c r="E131" i="7"/>
  <c r="G131" i="7"/>
  <c r="D131" i="7"/>
  <c r="C131" i="7"/>
  <c r="AT130" i="7"/>
  <c r="AR130" i="7"/>
  <c r="AO130" i="7"/>
  <c r="BA130" i="7"/>
  <c r="AZ130" i="7"/>
  <c r="AE130" i="7"/>
  <c r="AD130" i="7"/>
  <c r="K130" i="7"/>
  <c r="I130" i="7" s="1"/>
  <c r="C129" i="7"/>
  <c r="L128" i="7"/>
  <c r="AW130" i="7" s="1"/>
  <c r="J128" i="7"/>
  <c r="E128" i="7"/>
  <c r="G128" i="7"/>
  <c r="D128" i="7"/>
  <c r="C128" i="7"/>
  <c r="B128" i="7"/>
  <c r="AE127" i="7"/>
  <c r="AD127" i="7"/>
  <c r="G126" i="7"/>
  <c r="E126" i="7"/>
  <c r="G125" i="7"/>
  <c r="E125" i="7"/>
  <c r="AW123" i="7"/>
  <c r="AN123" i="7"/>
  <c r="BA123" i="7"/>
  <c r="AZ123" i="7"/>
  <c r="AE123" i="7"/>
  <c r="AD123" i="7"/>
  <c r="L123" i="7"/>
  <c r="I123" i="7"/>
  <c r="J123" i="7" s="1"/>
  <c r="H123" i="7"/>
  <c r="E123" i="7"/>
  <c r="G123" i="7"/>
  <c r="D123" i="7"/>
  <c r="C123" i="7"/>
  <c r="B123" i="7"/>
  <c r="BA122" i="7"/>
  <c r="AZ122" i="7"/>
  <c r="AE122" i="7"/>
  <c r="AD122" i="7"/>
  <c r="L122" i="7"/>
  <c r="AW122" i="7" s="1"/>
  <c r="I122" i="7"/>
  <c r="H122" i="7"/>
  <c r="J122" i="7" s="1"/>
  <c r="E122" i="7"/>
  <c r="G122" i="7"/>
  <c r="D122" i="7"/>
  <c r="C122" i="7"/>
  <c r="B122" i="7"/>
  <c r="L120" i="7"/>
  <c r="L117" i="7" s="1"/>
  <c r="AW127" i="7" s="1"/>
  <c r="J120" i="7"/>
  <c r="I120" i="7"/>
  <c r="H120" i="7"/>
  <c r="G120" i="7"/>
  <c r="L119" i="7"/>
  <c r="I119" i="7"/>
  <c r="H119" i="7"/>
  <c r="J119" i="7" s="1"/>
  <c r="G119" i="7"/>
  <c r="L118" i="7"/>
  <c r="I118" i="7"/>
  <c r="J118" i="7" s="1"/>
  <c r="H118" i="7"/>
  <c r="G118" i="7"/>
  <c r="L116" i="7"/>
  <c r="J116" i="7"/>
  <c r="G116" i="7"/>
  <c r="L115" i="7"/>
  <c r="J115" i="7"/>
  <c r="E115" i="7"/>
  <c r="G115" i="7" s="1"/>
  <c r="L114" i="7"/>
  <c r="I114" i="7"/>
  <c r="H114" i="7"/>
  <c r="J114" i="7" s="1"/>
  <c r="G114" i="7"/>
  <c r="L113" i="7"/>
  <c r="J113" i="7"/>
  <c r="G113" i="7"/>
  <c r="E113" i="7"/>
  <c r="L112" i="7"/>
  <c r="J112" i="7"/>
  <c r="G112" i="7"/>
  <c r="L111" i="7"/>
  <c r="J111" i="7"/>
  <c r="E111" i="7"/>
  <c r="G111" i="7" s="1"/>
  <c r="L110" i="7"/>
  <c r="I110" i="7"/>
  <c r="H110" i="7"/>
  <c r="J110" i="7" s="1"/>
  <c r="G110" i="7"/>
  <c r="L109" i="7"/>
  <c r="J109" i="7"/>
  <c r="G109" i="7"/>
  <c r="E109" i="7"/>
  <c r="L108" i="7"/>
  <c r="I108" i="7"/>
  <c r="J108" i="7" s="1"/>
  <c r="H108" i="7"/>
  <c r="G108" i="7"/>
  <c r="L107" i="7"/>
  <c r="J107" i="7"/>
  <c r="G107" i="7"/>
  <c r="E107" i="7"/>
  <c r="L106" i="7"/>
  <c r="J106" i="7"/>
  <c r="G106" i="7"/>
  <c r="L105" i="7"/>
  <c r="L103" i="7" s="1"/>
  <c r="J105" i="7"/>
  <c r="G105" i="7"/>
  <c r="E105" i="7"/>
  <c r="L104" i="7"/>
  <c r="I104" i="7"/>
  <c r="H104" i="7"/>
  <c r="J104" i="7" s="1"/>
  <c r="G104" i="7"/>
  <c r="L101" i="7"/>
  <c r="L100" i="7" s="1"/>
  <c r="J101" i="7"/>
  <c r="G101" i="7"/>
  <c r="C99" i="7"/>
  <c r="E98" i="7"/>
  <c r="G98" i="7"/>
  <c r="D98" i="7"/>
  <c r="C98" i="7"/>
  <c r="AW97" i="7"/>
  <c r="AT97" i="7"/>
  <c r="AE97" i="7"/>
  <c r="AD97" i="7"/>
  <c r="G96" i="7"/>
  <c r="E96" i="7"/>
  <c r="G95" i="7"/>
  <c r="E95" i="7"/>
  <c r="L90" i="7"/>
  <c r="L89" i="7" s="1"/>
  <c r="AO97" i="7" s="1"/>
  <c r="G90" i="7"/>
  <c r="L92" i="7"/>
  <c r="J92" i="7"/>
  <c r="G92" i="7"/>
  <c r="E92" i="7"/>
  <c r="L91" i="7"/>
  <c r="J91" i="7"/>
  <c r="I91" i="7"/>
  <c r="H91" i="7"/>
  <c r="G91" i="7"/>
  <c r="L87" i="7"/>
  <c r="AR97" i="7" s="1"/>
  <c r="L94" i="7" s="1"/>
  <c r="L88" i="7"/>
  <c r="J88" i="7"/>
  <c r="G88" i="7"/>
  <c r="E86" i="7"/>
  <c r="G86" i="7"/>
  <c r="D86" i="7"/>
  <c r="C86" i="7"/>
  <c r="AW85" i="7"/>
  <c r="AE85" i="7"/>
  <c r="AD85" i="7"/>
  <c r="G84" i="7"/>
  <c r="E84" i="7"/>
  <c r="G83" i="7"/>
  <c r="E83" i="7"/>
  <c r="L80" i="7"/>
  <c r="J80" i="7"/>
  <c r="E80" i="7"/>
  <c r="L79" i="7"/>
  <c r="J79" i="7"/>
  <c r="I79" i="7"/>
  <c r="H79" i="7"/>
  <c r="G79" i="7"/>
  <c r="L78" i="7"/>
  <c r="L76" i="7" s="1"/>
  <c r="J78" i="7"/>
  <c r="E78" i="7"/>
  <c r="G78" i="7" s="1"/>
  <c r="L77" i="7"/>
  <c r="J77" i="7"/>
  <c r="I77" i="7"/>
  <c r="H77" i="7"/>
  <c r="G77" i="7"/>
  <c r="L74" i="7"/>
  <c r="L73" i="7" s="1"/>
  <c r="J74" i="7"/>
  <c r="G74" i="7"/>
  <c r="E72" i="7"/>
  <c r="G72" i="7"/>
  <c r="G80" i="7" s="1"/>
  <c r="D72" i="7"/>
  <c r="C72" i="7"/>
  <c r="AW71" i="7"/>
  <c r="AT71" i="7"/>
  <c r="AO71" i="7"/>
  <c r="AE71" i="7"/>
  <c r="AD71" i="7"/>
  <c r="G70" i="7"/>
  <c r="E70" i="7"/>
  <c r="G69" i="7"/>
  <c r="E69" i="7"/>
  <c r="L67" i="7"/>
  <c r="L65" i="7"/>
  <c r="L66" i="7"/>
  <c r="J66" i="7"/>
  <c r="G66" i="7"/>
  <c r="C64" i="7"/>
  <c r="E63" i="7"/>
  <c r="G63" i="7"/>
  <c r="D63" i="7"/>
  <c r="C63" i="7"/>
  <c r="AW62" i="7"/>
  <c r="AT62" i="7"/>
  <c r="AR62" i="7"/>
  <c r="AO62" i="7"/>
  <c r="AE62" i="7"/>
  <c r="AD62" i="7"/>
  <c r="G61" i="7"/>
  <c r="E61" i="7"/>
  <c r="G60" i="7"/>
  <c r="E60" i="7"/>
  <c r="L58" i="7"/>
  <c r="L56" i="7"/>
  <c r="L57" i="7"/>
  <c r="J57" i="7"/>
  <c r="G57" i="7"/>
  <c r="C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X3" i="3" s="1"/>
  <c r="CU3" i="3"/>
  <c r="CV3" i="3"/>
  <c r="CY3" i="3"/>
  <c r="CZ3" i="3"/>
  <c r="DA3" i="3"/>
  <c r="DB3" i="3"/>
  <c r="DC3" i="3"/>
  <c r="A4" i="3"/>
  <c r="Y4" i="3"/>
  <c r="CX4" i="3"/>
  <c r="CY4" i="3"/>
  <c r="CZ4" i="3"/>
  <c r="DB4" i="3" s="1"/>
  <c r="DA4" i="3"/>
  <c r="DC4" i="3"/>
  <c r="A5" i="3"/>
  <c r="Y5" i="3"/>
  <c r="CW5" i="3" s="1"/>
  <c r="V30" i="1" s="1"/>
  <c r="G76" i="7" s="1"/>
  <c r="CY5" i="3"/>
  <c r="CZ5" i="3"/>
  <c r="DB5" i="3" s="1"/>
  <c r="DA5" i="3"/>
  <c r="DC5" i="3"/>
  <c r="A6" i="3"/>
  <c r="Y6" i="3"/>
  <c r="CW6" i="3"/>
  <c r="CX6" i="3"/>
  <c r="CY6" i="3"/>
  <c r="CZ6" i="3"/>
  <c r="DA6" i="3"/>
  <c r="DB6" i="3"/>
  <c r="DC6" i="3"/>
  <c r="A7" i="3"/>
  <c r="Y7" i="3"/>
  <c r="CU7" i="3"/>
  <c r="CY7" i="3"/>
  <c r="CZ7" i="3"/>
  <c r="DB7" i="3" s="1"/>
  <c r="DA7" i="3"/>
  <c r="DC7" i="3"/>
  <c r="A8" i="3"/>
  <c r="Y8" i="3"/>
  <c r="CX8" i="3"/>
  <c r="DI8" i="3" s="1"/>
  <c r="DJ8" i="3" s="1"/>
  <c r="CY8" i="3"/>
  <c r="CZ8" i="3"/>
  <c r="DA8" i="3"/>
  <c r="DB8" i="3"/>
  <c r="DC8" i="3"/>
  <c r="DF8" i="3"/>
  <c r="DG8" i="3"/>
  <c r="DH8" i="3"/>
  <c r="A9" i="3"/>
  <c r="Y9" i="3"/>
  <c r="CW9" i="3"/>
  <c r="CX9" i="3"/>
  <c r="DG9" i="3" s="1"/>
  <c r="CY9" i="3"/>
  <c r="CZ9" i="3"/>
  <c r="DB9" i="3" s="1"/>
  <c r="DA9" i="3"/>
  <c r="DC9" i="3"/>
  <c r="DF9" i="3"/>
  <c r="A10" i="3"/>
  <c r="Y10" i="3"/>
  <c r="CU10" i="3"/>
  <c r="CV10" i="3"/>
  <c r="CX10" i="3"/>
  <c r="CY10" i="3"/>
  <c r="CZ10" i="3"/>
  <c r="DB10" i="3" s="1"/>
  <c r="DA10" i="3"/>
  <c r="DC10" i="3"/>
  <c r="DH10" i="3"/>
  <c r="A11" i="3"/>
  <c r="Y11" i="3"/>
  <c r="CX11" i="3"/>
  <c r="CY11" i="3"/>
  <c r="CZ11" i="3"/>
  <c r="DB11" i="3" s="1"/>
  <c r="DA11" i="3"/>
  <c r="DC11" i="3"/>
  <c r="A12" i="3"/>
  <c r="Y12" i="3"/>
  <c r="CW12" i="3" s="1"/>
  <c r="CX12" i="3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W14" i="3"/>
  <c r="CX14" i="3"/>
  <c r="DI14" i="3" s="1"/>
  <c r="CY14" i="3"/>
  <c r="CZ14" i="3"/>
  <c r="DA14" i="3"/>
  <c r="DB14" i="3"/>
  <c r="DC14" i="3"/>
  <c r="DF14" i="3"/>
  <c r="DG14" i="3"/>
  <c r="DH14" i="3"/>
  <c r="A15" i="3"/>
  <c r="Y15" i="3"/>
  <c r="CW15" i="3"/>
  <c r="CX15" i="3"/>
  <c r="CY15" i="3"/>
  <c r="CZ15" i="3"/>
  <c r="DB15" i="3" s="1"/>
  <c r="DA15" i="3"/>
  <c r="DC15" i="3"/>
  <c r="A16" i="3"/>
  <c r="Y16" i="3"/>
  <c r="CW16" i="3" s="1"/>
  <c r="CY16" i="3"/>
  <c r="CZ16" i="3"/>
  <c r="DA16" i="3"/>
  <c r="DB16" i="3"/>
  <c r="DC16" i="3"/>
  <c r="A17" i="3"/>
  <c r="Y17" i="3"/>
  <c r="CW17" i="3"/>
  <c r="CX17" i="3"/>
  <c r="CY17" i="3"/>
  <c r="CZ17" i="3"/>
  <c r="DB17" i="3" s="1"/>
  <c r="DA17" i="3"/>
  <c r="DC17" i="3"/>
  <c r="DG17" i="3"/>
  <c r="DJ17" i="3" s="1"/>
  <c r="DH17" i="3"/>
  <c r="A18" i="3"/>
  <c r="Y18" i="3"/>
  <c r="CW18" i="3" s="1"/>
  <c r="CY18" i="3"/>
  <c r="CZ18" i="3"/>
  <c r="DA18" i="3"/>
  <c r="DB18" i="3"/>
  <c r="DC18" i="3"/>
  <c r="A19" i="3"/>
  <c r="Y19" i="3"/>
  <c r="CX19" i="3" s="1"/>
  <c r="DF19" i="3" s="1"/>
  <c r="CY19" i="3"/>
  <c r="CZ19" i="3"/>
  <c r="DA19" i="3"/>
  <c r="DB19" i="3"/>
  <c r="DC19" i="3"/>
  <c r="DG19" i="3"/>
  <c r="DH19" i="3"/>
  <c r="DI19" i="3"/>
  <c r="DJ19" i="3"/>
  <c r="A20" i="3"/>
  <c r="Y20" i="3"/>
  <c r="CX20" i="3"/>
  <c r="CY20" i="3"/>
  <c r="CZ20" i="3"/>
  <c r="DA20" i="3"/>
  <c r="DB20" i="3"/>
  <c r="DC20" i="3"/>
  <c r="DF20" i="3"/>
  <c r="DJ20" i="3" s="1"/>
  <c r="DG20" i="3"/>
  <c r="DH20" i="3"/>
  <c r="DI20" i="3"/>
  <c r="A21" i="3"/>
  <c r="Y21" i="3"/>
  <c r="CX21" i="3"/>
  <c r="CY21" i="3"/>
  <c r="CZ21" i="3"/>
  <c r="DB21" i="3" s="1"/>
  <c r="DA21" i="3"/>
  <c r="DC21" i="3"/>
  <c r="DF21" i="3"/>
  <c r="DJ21" i="3" s="1"/>
  <c r="DG21" i="3"/>
  <c r="DH21" i="3"/>
  <c r="DI21" i="3"/>
  <c r="A22" i="3"/>
  <c r="Y22" i="3"/>
  <c r="CX22" i="3"/>
  <c r="DI22" i="3" s="1"/>
  <c r="CY22" i="3"/>
  <c r="CZ22" i="3"/>
  <c r="DB22" i="3" s="1"/>
  <c r="DA22" i="3"/>
  <c r="DC22" i="3"/>
  <c r="DF22" i="3"/>
  <c r="DJ22" i="3" s="1"/>
  <c r="DG22" i="3"/>
  <c r="DH22" i="3"/>
  <c r="A23" i="3"/>
  <c r="Y23" i="3"/>
  <c r="CX23" i="3"/>
  <c r="DF23" i="3" s="1"/>
  <c r="DJ23" i="3" s="1"/>
  <c r="CY23" i="3"/>
  <c r="CZ23" i="3"/>
  <c r="DA23" i="3"/>
  <c r="DB23" i="3"/>
  <c r="DC23" i="3"/>
  <c r="DG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A29" i="3"/>
  <c r="DB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B37" i="3" s="1"/>
  <c r="DA37" i="3"/>
  <c r="DC37" i="3"/>
  <c r="A38" i="3"/>
  <c r="Y38" i="3"/>
  <c r="CX38" i="3" s="1"/>
  <c r="CU38" i="3"/>
  <c r="CV38" i="3"/>
  <c r="CY38" i="3"/>
  <c r="CZ38" i="3"/>
  <c r="DB38" i="3" s="1"/>
  <c r="DA38" i="3"/>
  <c r="DC38" i="3"/>
  <c r="A39" i="3"/>
  <c r="Y39" i="3"/>
  <c r="CW39" i="3"/>
  <c r="CX39" i="3"/>
  <c r="DF39" i="3" s="1"/>
  <c r="CY39" i="3"/>
  <c r="CZ39" i="3"/>
  <c r="DB39" i="3" s="1"/>
  <c r="DA39" i="3"/>
  <c r="DC39" i="3"/>
  <c r="DH39" i="3"/>
  <c r="A40" i="3"/>
  <c r="Y40" i="3"/>
  <c r="CX40" i="3" s="1"/>
  <c r="CY40" i="3"/>
  <c r="CZ40" i="3"/>
  <c r="DB40" i="3" s="1"/>
  <c r="DA40" i="3"/>
  <c r="DC40" i="3"/>
  <c r="A41" i="3"/>
  <c r="Y41" i="3"/>
  <c r="CX41" i="3"/>
  <c r="DH41" i="3" s="1"/>
  <c r="CY41" i="3"/>
  <c r="CZ41" i="3"/>
  <c r="DA41" i="3"/>
  <c r="DB41" i="3"/>
  <c r="DC41" i="3"/>
  <c r="DF41" i="3"/>
  <c r="DJ41" i="3" s="1"/>
  <c r="A42" i="3"/>
  <c r="Y42" i="3"/>
  <c r="CU42" i="3"/>
  <c r="CY42" i="3"/>
  <c r="CZ42" i="3"/>
  <c r="DA42" i="3"/>
  <c r="DB42" i="3"/>
  <c r="DC42" i="3"/>
  <c r="A43" i="3"/>
  <c r="Y43" i="3"/>
  <c r="CW43" i="3"/>
  <c r="CX43" i="3"/>
  <c r="DI43" i="3" s="1"/>
  <c r="CY43" i="3"/>
  <c r="CZ43" i="3"/>
  <c r="DA43" i="3"/>
  <c r="DB43" i="3"/>
  <c r="DC43" i="3"/>
  <c r="A44" i="3"/>
  <c r="Y44" i="3"/>
  <c r="CX44" i="3" s="1"/>
  <c r="CY44" i="3"/>
  <c r="CZ44" i="3"/>
  <c r="DA44" i="3"/>
  <c r="DB44" i="3"/>
  <c r="DC44" i="3"/>
  <c r="A45" i="3"/>
  <c r="Y45" i="3"/>
  <c r="CX45" i="3"/>
  <c r="CY45" i="3"/>
  <c r="CZ45" i="3"/>
  <c r="DB45" i="3" s="1"/>
  <c r="DA45" i="3"/>
  <c r="DC45" i="3"/>
  <c r="DF45" i="3"/>
  <c r="DJ45" i="3"/>
  <c r="A46" i="3"/>
  <c r="Y46" i="3"/>
  <c r="CV46" i="3" s="1"/>
  <c r="U41" i="1" s="1"/>
  <c r="CU46" i="3"/>
  <c r="CY46" i="3"/>
  <c r="CZ46" i="3"/>
  <c r="DB46" i="3" s="1"/>
  <c r="DA46" i="3"/>
  <c r="DC46" i="3"/>
  <c r="A47" i="3"/>
  <c r="Y47" i="3"/>
  <c r="CX47" i="3"/>
  <c r="DI47" i="3" s="1"/>
  <c r="CY47" i="3"/>
  <c r="CZ47" i="3"/>
  <c r="DB47" i="3" s="1"/>
  <c r="DA47" i="3"/>
  <c r="DC47" i="3"/>
  <c r="DF47" i="3"/>
  <c r="DG47" i="3"/>
  <c r="DH47" i="3"/>
  <c r="DJ47" i="3"/>
  <c r="A48" i="3"/>
  <c r="Y48" i="3"/>
  <c r="CX48" i="3" s="1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V51" i="3" s="1"/>
  <c r="CU51" i="3"/>
  <c r="CY51" i="3"/>
  <c r="CZ51" i="3"/>
  <c r="DA51" i="3"/>
  <c r="DB51" i="3"/>
  <c r="DC51" i="3"/>
  <c r="A52" i="3"/>
  <c r="Y52" i="3"/>
  <c r="CX52" i="3" s="1"/>
  <c r="CY52" i="3"/>
  <c r="CZ52" i="3"/>
  <c r="DB52" i="3" s="1"/>
  <c r="DA52" i="3"/>
  <c r="DC52" i="3"/>
  <c r="A53" i="3"/>
  <c r="Y53" i="3"/>
  <c r="CX53" i="3" s="1"/>
  <c r="CW53" i="3"/>
  <c r="CY53" i="3"/>
  <c r="CZ53" i="3"/>
  <c r="DA53" i="3"/>
  <c r="DB53" i="3"/>
  <c r="DC53" i="3"/>
  <c r="A54" i="3"/>
  <c r="Y54" i="3"/>
  <c r="CX54" i="3" s="1"/>
  <c r="DF54" i="3" s="1"/>
  <c r="CY54" i="3"/>
  <c r="CZ54" i="3"/>
  <c r="DA54" i="3"/>
  <c r="DB54" i="3"/>
  <c r="DC54" i="3"/>
  <c r="A55" i="3"/>
  <c r="Y55" i="3"/>
  <c r="CU55" i="3"/>
  <c r="CV55" i="3"/>
  <c r="CX55" i="3"/>
  <c r="DI55" i="3" s="1"/>
  <c r="DJ55" i="3" s="1"/>
  <c r="CY55" i="3"/>
  <c r="CZ55" i="3"/>
  <c r="DA55" i="3"/>
  <c r="DB55" i="3"/>
  <c r="DC55" i="3"/>
  <c r="DF55" i="3"/>
  <c r="DG55" i="3"/>
  <c r="DH55" i="3"/>
  <c r="A56" i="3"/>
  <c r="Y56" i="3"/>
  <c r="CX56" i="3" s="1"/>
  <c r="CY56" i="3"/>
  <c r="CZ56" i="3"/>
  <c r="DA56" i="3"/>
  <c r="DB56" i="3"/>
  <c r="DC56" i="3"/>
  <c r="A57" i="3"/>
  <c r="Y57" i="3"/>
  <c r="CX57" i="3" s="1"/>
  <c r="CW57" i="3"/>
  <c r="CY57" i="3"/>
  <c r="CZ57" i="3"/>
  <c r="DB57" i="3" s="1"/>
  <c r="DA57" i="3"/>
  <c r="DC57" i="3"/>
  <c r="A58" i="3"/>
  <c r="Y58" i="3"/>
  <c r="CU58" i="3"/>
  <c r="CV58" i="3"/>
  <c r="CX58" i="3"/>
  <c r="DI58" i="3" s="1"/>
  <c r="DJ58" i="3" s="1"/>
  <c r="CY58" i="3"/>
  <c r="CZ58" i="3"/>
  <c r="DB58" i="3" s="1"/>
  <c r="DA58" i="3"/>
  <c r="DC58" i="3"/>
  <c r="A59" i="3"/>
  <c r="Y59" i="3"/>
  <c r="CX59" i="3"/>
  <c r="DH59" i="3" s="1"/>
  <c r="CY59" i="3"/>
  <c r="CZ59" i="3"/>
  <c r="DA59" i="3"/>
  <c r="DB59" i="3"/>
  <c r="DC59" i="3"/>
  <c r="A60" i="3"/>
  <c r="Y60" i="3"/>
  <c r="CX60" i="3" s="1"/>
  <c r="DF60" i="3" s="1"/>
  <c r="CW60" i="3"/>
  <c r="CY60" i="3"/>
  <c r="CZ60" i="3"/>
  <c r="DA60" i="3"/>
  <c r="DB60" i="3"/>
  <c r="DC60" i="3"/>
  <c r="A61" i="3"/>
  <c r="Y61" i="3"/>
  <c r="CW61" i="3"/>
  <c r="CX61" i="3"/>
  <c r="CY61" i="3"/>
  <c r="CZ61" i="3"/>
  <c r="DB61" i="3" s="1"/>
  <c r="DA61" i="3"/>
  <c r="DC61" i="3"/>
  <c r="DF61" i="3"/>
  <c r="DG61" i="3"/>
  <c r="DJ61" i="3" s="1"/>
  <c r="DH61" i="3"/>
  <c r="DI61" i="3"/>
  <c r="A62" i="3"/>
  <c r="Y62" i="3"/>
  <c r="CW62" i="3"/>
  <c r="CX62" i="3"/>
  <c r="CY62" i="3"/>
  <c r="CZ62" i="3"/>
  <c r="DA62" i="3"/>
  <c r="DB62" i="3"/>
  <c r="DC62" i="3"/>
  <c r="A63" i="3"/>
  <c r="Y63" i="3"/>
  <c r="CX63" i="3" s="1"/>
  <c r="CW63" i="3"/>
  <c r="CY63" i="3"/>
  <c r="CZ63" i="3"/>
  <c r="DB63" i="3" s="1"/>
  <c r="DA63" i="3"/>
  <c r="DC63" i="3"/>
  <c r="A64" i="3"/>
  <c r="Y64" i="3"/>
  <c r="CW64" i="3"/>
  <c r="CX64" i="3"/>
  <c r="DF64" i="3" s="1"/>
  <c r="CY64" i="3"/>
  <c r="CZ64" i="3"/>
  <c r="DB64" i="3" s="1"/>
  <c r="DA64" i="3"/>
  <c r="DC64" i="3"/>
  <c r="DH64" i="3"/>
  <c r="A65" i="3"/>
  <c r="Y65" i="3"/>
  <c r="CW65" i="3" s="1"/>
  <c r="CY65" i="3"/>
  <c r="CZ65" i="3"/>
  <c r="DA65" i="3"/>
  <c r="DB65" i="3"/>
  <c r="DC65" i="3"/>
  <c r="A66" i="3"/>
  <c r="Y66" i="3"/>
  <c r="CX66" i="3" s="1"/>
  <c r="DF66" i="3" s="1"/>
  <c r="CY66" i="3"/>
  <c r="CZ66" i="3"/>
  <c r="DA66" i="3"/>
  <c r="DB66" i="3"/>
  <c r="DC66" i="3"/>
  <c r="A67" i="3"/>
  <c r="Y67" i="3"/>
  <c r="CX67" i="3"/>
  <c r="CY67" i="3"/>
  <c r="CZ67" i="3"/>
  <c r="DA67" i="3"/>
  <c r="DB67" i="3"/>
  <c r="DC67" i="3"/>
  <c r="DF67" i="3"/>
  <c r="DG67" i="3"/>
  <c r="DH67" i="3"/>
  <c r="DI67" i="3"/>
  <c r="DJ67" i="3"/>
  <c r="A68" i="3"/>
  <c r="Y68" i="3"/>
  <c r="CX68" i="3"/>
  <c r="CY68" i="3"/>
  <c r="CZ68" i="3"/>
  <c r="DB68" i="3" s="1"/>
  <c r="DA68" i="3"/>
  <c r="DC68" i="3"/>
  <c r="DF68" i="3"/>
  <c r="DJ68" i="3" s="1"/>
  <c r="DG68" i="3"/>
  <c r="DH68" i="3"/>
  <c r="DI68" i="3"/>
  <c r="A69" i="3"/>
  <c r="Y69" i="3"/>
  <c r="CX69" i="3"/>
  <c r="DI69" i="3" s="1"/>
  <c r="CY69" i="3"/>
  <c r="CZ69" i="3"/>
  <c r="DA69" i="3"/>
  <c r="DB69" i="3"/>
  <c r="DC69" i="3"/>
  <c r="A70" i="3"/>
  <c r="Y70" i="3"/>
  <c r="CX70" i="3"/>
  <c r="CY70" i="3"/>
  <c r="CZ70" i="3"/>
  <c r="DA70" i="3"/>
  <c r="DB70" i="3"/>
  <c r="DC70" i="3"/>
  <c r="A71" i="3"/>
  <c r="Y71" i="3"/>
  <c r="CX71" i="3"/>
  <c r="CY71" i="3"/>
  <c r="CZ71" i="3"/>
  <c r="DB71" i="3" s="1"/>
  <c r="DA71" i="3"/>
  <c r="DC71" i="3"/>
  <c r="DF71" i="3"/>
  <c r="DJ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W77" i="3" s="1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V86" i="3" s="1"/>
  <c r="CU86" i="3"/>
  <c r="CX86" i="3"/>
  <c r="CY86" i="3"/>
  <c r="CZ86" i="3"/>
  <c r="DA86" i="3"/>
  <c r="DB86" i="3"/>
  <c r="DC86" i="3"/>
  <c r="A87" i="3"/>
  <c r="Y87" i="3"/>
  <c r="CW87" i="3"/>
  <c r="CX87" i="3"/>
  <c r="DI87" i="3" s="1"/>
  <c r="CY87" i="3"/>
  <c r="CZ87" i="3"/>
  <c r="DB87" i="3" s="1"/>
  <c r="DA87" i="3"/>
  <c r="DC87" i="3"/>
  <c r="DF87" i="3"/>
  <c r="A88" i="3"/>
  <c r="Y88" i="3"/>
  <c r="CX88" i="3"/>
  <c r="DH88" i="3" s="1"/>
  <c r="CY88" i="3"/>
  <c r="CZ88" i="3"/>
  <c r="DA88" i="3"/>
  <c r="DB88" i="3"/>
  <c r="DC88" i="3"/>
  <c r="DF88" i="3"/>
  <c r="DJ88" i="3" s="1"/>
  <c r="A89" i="3"/>
  <c r="Y89" i="3"/>
  <c r="CX89" i="3"/>
  <c r="DG89" i="3" s="1"/>
  <c r="CY89" i="3"/>
  <c r="CZ89" i="3"/>
  <c r="DA89" i="3"/>
  <c r="DB89" i="3"/>
  <c r="DC89" i="3"/>
  <c r="DF89" i="3"/>
  <c r="DJ89" i="3" s="1"/>
  <c r="A90" i="3"/>
  <c r="Y90" i="3"/>
  <c r="CU90" i="3"/>
  <c r="CY90" i="3"/>
  <c r="CZ90" i="3"/>
  <c r="DB90" i="3" s="1"/>
  <c r="DA90" i="3"/>
  <c r="DC90" i="3"/>
  <c r="A91" i="3"/>
  <c r="Y91" i="3"/>
  <c r="CW91" i="3"/>
  <c r="CX91" i="3"/>
  <c r="CY91" i="3"/>
  <c r="CZ91" i="3"/>
  <c r="DA91" i="3"/>
  <c r="DB91" i="3"/>
  <c r="DC91" i="3"/>
  <c r="DF91" i="3"/>
  <c r="A92" i="3"/>
  <c r="Y92" i="3"/>
  <c r="CX92" i="3" s="1"/>
  <c r="CY92" i="3"/>
  <c r="CZ92" i="3"/>
  <c r="DB92" i="3" s="1"/>
  <c r="DA92" i="3"/>
  <c r="DC92" i="3"/>
  <c r="A93" i="3"/>
  <c r="Y93" i="3"/>
  <c r="CX93" i="3" s="1"/>
  <c r="CY93" i="3"/>
  <c r="CZ93" i="3"/>
  <c r="DB93" i="3" s="1"/>
  <c r="DA93" i="3"/>
  <c r="DC93" i="3"/>
  <c r="DI93" i="3"/>
  <c r="A94" i="3"/>
  <c r="Y94" i="3"/>
  <c r="CU94" i="3"/>
  <c r="CV94" i="3"/>
  <c r="CX94" i="3"/>
  <c r="DI94" i="3" s="1"/>
  <c r="DJ94" i="3" s="1"/>
  <c r="CY94" i="3"/>
  <c r="CZ94" i="3"/>
  <c r="DB94" i="3" s="1"/>
  <c r="DA94" i="3"/>
  <c r="DC94" i="3"/>
  <c r="DF94" i="3"/>
  <c r="DG94" i="3"/>
  <c r="A95" i="3"/>
  <c r="Y95" i="3"/>
  <c r="CX95" i="3"/>
  <c r="DH95" i="3" s="1"/>
  <c r="CY95" i="3"/>
  <c r="CZ95" i="3"/>
  <c r="DA95" i="3"/>
  <c r="DB95" i="3"/>
  <c r="DC95" i="3"/>
  <c r="A96" i="3"/>
  <c r="Y96" i="3"/>
  <c r="CX96" i="3"/>
  <c r="DG96" i="3" s="1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B109" i="3" s="1"/>
  <c r="DA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1" i="3" s="1"/>
  <c r="K28" i="1"/>
  <c r="V28" i="1"/>
  <c r="AC28" i="1"/>
  <c r="AD28" i="1"/>
  <c r="AE28" i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O28" i="1"/>
  <c r="GP28" i="1"/>
  <c r="GV28" i="1"/>
  <c r="HC28" i="1" s="1"/>
  <c r="GX28" i="1"/>
  <c r="C29" i="1"/>
  <c r="D29" i="1"/>
  <c r="I29" i="1"/>
  <c r="K29" i="1"/>
  <c r="V29" i="1"/>
  <c r="AC29" i="1"/>
  <c r="AE29" i="1"/>
  <c r="AD29" i="1" s="1"/>
  <c r="AF29" i="1"/>
  <c r="AG29" i="1"/>
  <c r="CU29" i="1" s="1"/>
  <c r="T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GX29" i="1"/>
  <c r="HC29" i="1"/>
  <c r="C30" i="1"/>
  <c r="D30" i="1"/>
  <c r="U30" i="1"/>
  <c r="G73" i="7" s="1"/>
  <c r="AC30" i="1"/>
  <c r="AE30" i="1"/>
  <c r="AD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T30" i="1" s="1"/>
  <c r="CV30" i="1"/>
  <c r="CW30" i="1"/>
  <c r="GL30" i="1"/>
  <c r="GO30" i="1"/>
  <c r="GP30" i="1"/>
  <c r="GV30" i="1"/>
  <c r="GX30" i="1"/>
  <c r="HC30" i="1"/>
  <c r="C31" i="1"/>
  <c r="D31" i="1"/>
  <c r="V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 s="1"/>
  <c r="GX31" i="1" s="1"/>
  <c r="C32" i="1"/>
  <c r="D32" i="1"/>
  <c r="U32" i="1"/>
  <c r="AC32" i="1"/>
  <c r="AE32" i="1"/>
  <c r="AD32" i="1" s="1"/>
  <c r="AF32" i="1"/>
  <c r="AG32" i="1"/>
  <c r="AH32" i="1"/>
  <c r="AI32" i="1"/>
  <c r="AJ32" i="1"/>
  <c r="CX32" i="1" s="1"/>
  <c r="W32" i="1" s="1"/>
  <c r="CQ32" i="1"/>
  <c r="CR32" i="1"/>
  <c r="CS32" i="1"/>
  <c r="CT32" i="1"/>
  <c r="CU32" i="1"/>
  <c r="T32" i="1" s="1"/>
  <c r="CV32" i="1"/>
  <c r="CW32" i="1"/>
  <c r="GL32" i="1"/>
  <c r="GO32" i="1"/>
  <c r="GP32" i="1"/>
  <c r="GV32" i="1"/>
  <c r="HC32" i="1" s="1"/>
  <c r="GX32" i="1" s="1"/>
  <c r="I33" i="1"/>
  <c r="S33" i="1" s="1"/>
  <c r="CY33" i="1" s="1"/>
  <c r="X33" i="1" s="1"/>
  <c r="R33" i="1"/>
  <c r="T33" i="1"/>
  <c r="U33" i="1"/>
  <c r="AC33" i="1"/>
  <c r="AD33" i="1"/>
  <c r="AE33" i="1"/>
  <c r="AF33" i="1"/>
  <c r="AB33" i="1" s="1"/>
  <c r="AG33" i="1"/>
  <c r="CU33" i="1" s="1"/>
  <c r="AH33" i="1"/>
  <c r="CV33" i="1" s="1"/>
  <c r="AI33" i="1"/>
  <c r="CW33" i="1" s="1"/>
  <c r="V33" i="1" s="1"/>
  <c r="AJ33" i="1"/>
  <c r="CX33" i="1" s="1"/>
  <c r="W33" i="1" s="1"/>
  <c r="CQ33" i="1"/>
  <c r="P33" i="1" s="1"/>
  <c r="CP33" i="1" s="1"/>
  <c r="O33" i="1" s="1"/>
  <c r="GM33" i="1" s="1"/>
  <c r="GN33" i="1" s="1"/>
  <c r="CR33" i="1"/>
  <c r="Q33" i="1" s="1"/>
  <c r="CS33" i="1"/>
  <c r="CT33" i="1"/>
  <c r="CZ33" i="1"/>
  <c r="Y33" i="1" s="1"/>
  <c r="GL33" i="1"/>
  <c r="GO33" i="1"/>
  <c r="GP33" i="1"/>
  <c r="GV33" i="1"/>
  <c r="HC33" i="1" s="1"/>
  <c r="GX33" i="1" s="1"/>
  <c r="I34" i="1"/>
  <c r="AC34" i="1"/>
  <c r="AE34" i="1"/>
  <c r="AD34" i="1" s="1"/>
  <c r="AB34" i="1" s="1"/>
  <c r="AF34" i="1"/>
  <c r="AG34" i="1"/>
  <c r="AH34" i="1"/>
  <c r="CV34" i="1" s="1"/>
  <c r="U34" i="1" s="1"/>
  <c r="AI34" i="1"/>
  <c r="AJ34" i="1"/>
  <c r="CX34" i="1" s="1"/>
  <c r="CQ34" i="1"/>
  <c r="CR34" i="1"/>
  <c r="CS34" i="1"/>
  <c r="CT34" i="1"/>
  <c r="CU34" i="1"/>
  <c r="T34" i="1" s="1"/>
  <c r="CW34" i="1"/>
  <c r="V34" i="1" s="1"/>
  <c r="GL34" i="1"/>
  <c r="GO34" i="1"/>
  <c r="GP34" i="1"/>
  <c r="GV34" i="1"/>
  <c r="HC34" i="1"/>
  <c r="C35" i="1"/>
  <c r="D35" i="1"/>
  <c r="I35" i="1"/>
  <c r="K35" i="1"/>
  <c r="AC35" i="1"/>
  <c r="AE35" i="1"/>
  <c r="AD35" i="1" s="1"/>
  <c r="AF35" i="1"/>
  <c r="AG35" i="1"/>
  <c r="CU35" i="1" s="1"/>
  <c r="T35" i="1" s="1"/>
  <c r="AH35" i="1"/>
  <c r="AI35" i="1"/>
  <c r="AJ35" i="1"/>
  <c r="CX35" i="1" s="1"/>
  <c r="W35" i="1" s="1"/>
  <c r="CQ35" i="1"/>
  <c r="CR35" i="1"/>
  <c r="CS35" i="1"/>
  <c r="CT35" i="1"/>
  <c r="CV35" i="1"/>
  <c r="CW35" i="1"/>
  <c r="GL35" i="1"/>
  <c r="GO35" i="1"/>
  <c r="GP35" i="1"/>
  <c r="GV35" i="1"/>
  <c r="HC35" i="1" s="1"/>
  <c r="GX35" i="1" s="1"/>
  <c r="AC36" i="1"/>
  <c r="AB36" i="1" s="1"/>
  <c r="AE36" i="1"/>
  <c r="AD36" i="1" s="1"/>
  <c r="AF36" i="1"/>
  <c r="AG36" i="1"/>
  <c r="AH36" i="1"/>
  <c r="AI36" i="1"/>
  <c r="CW36" i="1" s="1"/>
  <c r="AJ36" i="1"/>
  <c r="CQ36" i="1"/>
  <c r="CR36" i="1"/>
  <c r="CS36" i="1"/>
  <c r="CT36" i="1"/>
  <c r="CU36" i="1"/>
  <c r="CV36" i="1"/>
  <c r="CX36" i="1"/>
  <c r="GL36" i="1"/>
  <c r="GO36" i="1"/>
  <c r="GP36" i="1"/>
  <c r="GV36" i="1"/>
  <c r="HC36" i="1" s="1"/>
  <c r="I37" i="1"/>
  <c r="S37" i="1" s="1"/>
  <c r="AC37" i="1"/>
  <c r="AB37" i="1" s="1"/>
  <c r="AE37" i="1"/>
  <c r="AD37" i="1" s="1"/>
  <c r="AF37" i="1"/>
  <c r="AG37" i="1"/>
  <c r="CU37" i="1" s="1"/>
  <c r="T37" i="1" s="1"/>
  <c r="AH37" i="1"/>
  <c r="AI37" i="1"/>
  <c r="CW37" i="1" s="1"/>
  <c r="AJ37" i="1"/>
  <c r="CQ37" i="1"/>
  <c r="CR37" i="1"/>
  <c r="Q37" i="1" s="1"/>
  <c r="CS37" i="1"/>
  <c r="CT37" i="1"/>
  <c r="CV37" i="1"/>
  <c r="CX37" i="1"/>
  <c r="GL37" i="1"/>
  <c r="GO37" i="1"/>
  <c r="GP37" i="1"/>
  <c r="GV37" i="1"/>
  <c r="HC37" i="1"/>
  <c r="GX37" i="1" s="1"/>
  <c r="I38" i="1"/>
  <c r="K38" i="1"/>
  <c r="S38" i="1"/>
  <c r="T38" i="1"/>
  <c r="U38" i="1"/>
  <c r="X38" i="1"/>
  <c r="AC38" i="1"/>
  <c r="AD38" i="1"/>
  <c r="AB38" i="1" s="1"/>
  <c r="AE38" i="1"/>
  <c r="AF38" i="1"/>
  <c r="AG38" i="1"/>
  <c r="AH38" i="1"/>
  <c r="CV38" i="1" s="1"/>
  <c r="AI38" i="1"/>
  <c r="AJ38" i="1"/>
  <c r="CX38" i="1" s="1"/>
  <c r="W38" i="1" s="1"/>
  <c r="CQ38" i="1"/>
  <c r="P38" i="1" s="1"/>
  <c r="CP38" i="1" s="1"/>
  <c r="O38" i="1" s="1"/>
  <c r="GM38" i="1" s="1"/>
  <c r="GN38" i="1" s="1"/>
  <c r="CR38" i="1"/>
  <c r="Q38" i="1" s="1"/>
  <c r="CS38" i="1"/>
  <c r="R38" i="1" s="1"/>
  <c r="CT38" i="1"/>
  <c r="CU38" i="1"/>
  <c r="CW38" i="1"/>
  <c r="V38" i="1" s="1"/>
  <c r="CY38" i="1"/>
  <c r="CZ38" i="1"/>
  <c r="Y38" i="1" s="1"/>
  <c r="GL38" i="1"/>
  <c r="GO38" i="1"/>
  <c r="GP38" i="1"/>
  <c r="GV38" i="1"/>
  <c r="GX38" i="1"/>
  <c r="HC38" i="1"/>
  <c r="HG38" i="1"/>
  <c r="C39" i="1"/>
  <c r="D39" i="1"/>
  <c r="U39" i="1"/>
  <c r="V39" i="1"/>
  <c r="AC39" i="1"/>
  <c r="AD39" i="1"/>
  <c r="AE39" i="1"/>
  <c r="AF39" i="1"/>
  <c r="AG39" i="1"/>
  <c r="AH39" i="1"/>
  <c r="AI39" i="1"/>
  <c r="AJ39" i="1"/>
  <c r="CX39" i="1" s="1"/>
  <c r="W39" i="1" s="1"/>
  <c r="CQ39" i="1"/>
  <c r="CR39" i="1"/>
  <c r="CS39" i="1"/>
  <c r="CT39" i="1"/>
  <c r="CU39" i="1"/>
  <c r="T39" i="1" s="1"/>
  <c r="CV39" i="1"/>
  <c r="CW39" i="1"/>
  <c r="GL39" i="1"/>
  <c r="GO39" i="1"/>
  <c r="GP39" i="1"/>
  <c r="GV39" i="1"/>
  <c r="HC39" i="1" s="1"/>
  <c r="GX39" i="1" s="1"/>
  <c r="C40" i="1"/>
  <c r="D40" i="1"/>
  <c r="V40" i="1"/>
  <c r="G135" i="7" s="1"/>
  <c r="AC40" i="1"/>
  <c r="AE40" i="1"/>
  <c r="AD40" i="1" s="1"/>
  <c r="AF40" i="1"/>
  <c r="AG40" i="1"/>
  <c r="CU40" i="1" s="1"/>
  <c r="T40" i="1" s="1"/>
  <c r="AH40" i="1"/>
  <c r="AI40" i="1"/>
  <c r="AJ40" i="1"/>
  <c r="CQ40" i="1"/>
  <c r="CR40" i="1"/>
  <c r="CS40" i="1"/>
  <c r="CT40" i="1"/>
  <c r="CV40" i="1"/>
  <c r="CW40" i="1"/>
  <c r="CX40" i="1"/>
  <c r="W40" i="1" s="1"/>
  <c r="GL40" i="1"/>
  <c r="GO40" i="1"/>
  <c r="GP40" i="1"/>
  <c r="GV40" i="1"/>
  <c r="HC40" i="1" s="1"/>
  <c r="GX40" i="1" s="1"/>
  <c r="C41" i="1"/>
  <c r="D41" i="1"/>
  <c r="V41" i="1"/>
  <c r="AC41" i="1"/>
  <c r="AD41" i="1"/>
  <c r="AE41" i="1"/>
  <c r="AF41" i="1"/>
  <c r="AB41" i="1" s="1"/>
  <c r="AG41" i="1"/>
  <c r="CU41" i="1" s="1"/>
  <c r="T41" i="1" s="1"/>
  <c r="AH41" i="1"/>
  <c r="AI41" i="1"/>
  <c r="AJ41" i="1"/>
  <c r="CQ41" i="1"/>
  <c r="CR41" i="1"/>
  <c r="CS41" i="1"/>
  <c r="CT41" i="1"/>
  <c r="CV41" i="1"/>
  <c r="CW41" i="1"/>
  <c r="CX41" i="1"/>
  <c r="W41" i="1" s="1"/>
  <c r="GL41" i="1"/>
  <c r="GN41" i="1"/>
  <c r="GP41" i="1"/>
  <c r="GV41" i="1"/>
  <c r="HC41" i="1" s="1"/>
  <c r="GX41" i="1" s="1"/>
  <c r="I42" i="1"/>
  <c r="P42" i="1"/>
  <c r="O42" i="1" s="1"/>
  <c r="Q42" i="1"/>
  <c r="X42" i="1"/>
  <c r="Y42" i="1"/>
  <c r="AC42" i="1"/>
  <c r="AE42" i="1"/>
  <c r="AD42" i="1" s="1"/>
  <c r="AF42" i="1"/>
  <c r="AG42" i="1"/>
  <c r="AH42" i="1"/>
  <c r="AI42" i="1"/>
  <c r="AJ42" i="1"/>
  <c r="CP42" i="1"/>
  <c r="CQ42" i="1"/>
  <c r="CR42" i="1"/>
  <c r="CS42" i="1"/>
  <c r="R42" i="1" s="1"/>
  <c r="CT42" i="1"/>
  <c r="S42" i="1" s="1"/>
  <c r="CU42" i="1"/>
  <c r="T42" i="1" s="1"/>
  <c r="CV42" i="1"/>
  <c r="U42" i="1" s="1"/>
  <c r="CW42" i="1"/>
  <c r="V42" i="1" s="1"/>
  <c r="CX42" i="1"/>
  <c r="W42" i="1" s="1"/>
  <c r="CY42" i="1"/>
  <c r="CZ42" i="1"/>
  <c r="GL42" i="1"/>
  <c r="GN42" i="1"/>
  <c r="GP42" i="1"/>
  <c r="GV42" i="1"/>
  <c r="HC42" i="1"/>
  <c r="GX42" i="1" s="1"/>
  <c r="I43" i="1"/>
  <c r="T43" i="1" s="1"/>
  <c r="AC43" i="1"/>
  <c r="AE43" i="1"/>
  <c r="AD43" i="1" s="1"/>
  <c r="AB43" i="1" s="1"/>
  <c r="AF43" i="1"/>
  <c r="AG43" i="1"/>
  <c r="AH43" i="1"/>
  <c r="CV43" i="1" s="1"/>
  <c r="U43" i="1" s="1"/>
  <c r="AI43" i="1"/>
  <c r="AJ43" i="1"/>
  <c r="CX43" i="1" s="1"/>
  <c r="CQ43" i="1"/>
  <c r="CR43" i="1"/>
  <c r="CS43" i="1"/>
  <c r="R43" i="1" s="1"/>
  <c r="CT43" i="1"/>
  <c r="S43" i="1" s="1"/>
  <c r="CU43" i="1"/>
  <c r="CW43" i="1"/>
  <c r="GL43" i="1"/>
  <c r="GN43" i="1"/>
  <c r="GP43" i="1"/>
  <c r="GV43" i="1"/>
  <c r="HC43" i="1" s="1"/>
  <c r="GX43" i="1" s="1"/>
  <c r="Q44" i="1"/>
  <c r="R44" i="1"/>
  <c r="V44" i="1"/>
  <c r="AC44" i="1"/>
  <c r="AE44" i="1"/>
  <c r="AD44" i="1" s="1"/>
  <c r="AF44" i="1"/>
  <c r="AG44" i="1"/>
  <c r="CU44" i="1" s="1"/>
  <c r="T44" i="1" s="1"/>
  <c r="AH44" i="1"/>
  <c r="AI44" i="1"/>
  <c r="AJ44" i="1"/>
  <c r="CX44" i="1" s="1"/>
  <c r="W44" i="1" s="1"/>
  <c r="CP44" i="1"/>
  <c r="O44" i="1" s="1"/>
  <c r="GM44" i="1" s="1"/>
  <c r="GN44" i="1" s="1"/>
  <c r="CQ44" i="1"/>
  <c r="P44" i="1" s="1"/>
  <c r="CR44" i="1"/>
  <c r="CS44" i="1"/>
  <c r="CT44" i="1"/>
  <c r="S44" i="1" s="1"/>
  <c r="CV44" i="1"/>
  <c r="U44" i="1" s="1"/>
  <c r="CW44" i="1"/>
  <c r="CY44" i="1"/>
  <c r="X44" i="1" s="1"/>
  <c r="CZ44" i="1"/>
  <c r="Y44" i="1" s="1"/>
  <c r="GL44" i="1"/>
  <c r="GO44" i="1"/>
  <c r="GP44" i="1"/>
  <c r="GV44" i="1"/>
  <c r="HC44" i="1"/>
  <c r="GX44" i="1" s="1"/>
  <c r="Q45" i="1"/>
  <c r="S45" i="1"/>
  <c r="T45" i="1"/>
  <c r="AC45" i="1"/>
  <c r="AE45" i="1"/>
  <c r="AD45" i="1" s="1"/>
  <c r="AB45" i="1" s="1"/>
  <c r="AF45" i="1"/>
  <c r="AG45" i="1"/>
  <c r="CU45" i="1" s="1"/>
  <c r="AH45" i="1"/>
  <c r="CV45" i="1" s="1"/>
  <c r="U45" i="1" s="1"/>
  <c r="AI45" i="1"/>
  <c r="CW45" i="1" s="1"/>
  <c r="V45" i="1" s="1"/>
  <c r="AJ45" i="1"/>
  <c r="CQ45" i="1"/>
  <c r="P45" i="1" s="1"/>
  <c r="CP45" i="1" s="1"/>
  <c r="O45" i="1" s="1"/>
  <c r="GM45" i="1" s="1"/>
  <c r="GN45" i="1" s="1"/>
  <c r="CR45" i="1"/>
  <c r="CS45" i="1"/>
  <c r="R45" i="1" s="1"/>
  <c r="CT45" i="1"/>
  <c r="CX45" i="1"/>
  <c r="W45" i="1" s="1"/>
  <c r="CY45" i="1"/>
  <c r="X45" i="1" s="1"/>
  <c r="CZ45" i="1"/>
  <c r="Y45" i="1" s="1"/>
  <c r="GL45" i="1"/>
  <c r="GO45" i="1"/>
  <c r="GP45" i="1"/>
  <c r="GV45" i="1"/>
  <c r="HC45" i="1" s="1"/>
  <c r="GX45" i="1" s="1"/>
  <c r="B47" i="1"/>
  <c r="B26" i="1" s="1"/>
  <c r="C47" i="1"/>
  <c r="C26" i="1" s="1"/>
  <c r="D47" i="1"/>
  <c r="D26" i="1" s="1"/>
  <c r="F47" i="1"/>
  <c r="F26" i="1" s="1"/>
  <c r="G47" i="1"/>
  <c r="G26" i="1" s="1"/>
  <c r="AO47" i="1"/>
  <c r="AO26" i="1" s="1"/>
  <c r="AP47" i="1"/>
  <c r="AP26" i="1" s="1"/>
  <c r="BB47" i="1"/>
  <c r="BB26" i="1" s="1"/>
  <c r="BX47" i="1"/>
  <c r="BX26" i="1" s="1"/>
  <c r="BY47" i="1"/>
  <c r="BY26" i="1" s="1"/>
  <c r="CK47" i="1"/>
  <c r="CK26" i="1" s="1"/>
  <c r="CL47" i="1"/>
  <c r="CL26" i="1" s="1"/>
  <c r="CM47" i="1"/>
  <c r="CM26" i="1" s="1"/>
  <c r="D77" i="1"/>
  <c r="E79" i="1"/>
  <c r="Z79" i="1"/>
  <c r="AA79" i="1"/>
  <c r="AM79" i="1"/>
  <c r="AN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FT79" i="1"/>
  <c r="FU79" i="1"/>
  <c r="FV79" i="1"/>
  <c r="FW79" i="1"/>
  <c r="FX79" i="1"/>
  <c r="FY79" i="1"/>
  <c r="FZ79" i="1"/>
  <c r="GA79" i="1"/>
  <c r="GB79" i="1"/>
  <c r="GC79" i="1"/>
  <c r="GD79" i="1"/>
  <c r="GE79" i="1"/>
  <c r="GF79" i="1"/>
  <c r="GG79" i="1"/>
  <c r="GH79" i="1"/>
  <c r="GI79" i="1"/>
  <c r="GJ79" i="1"/>
  <c r="GK79" i="1"/>
  <c r="GL79" i="1"/>
  <c r="GM79" i="1"/>
  <c r="GN79" i="1"/>
  <c r="GO79" i="1"/>
  <c r="GP79" i="1"/>
  <c r="GQ79" i="1"/>
  <c r="GR79" i="1"/>
  <c r="GS79" i="1"/>
  <c r="GT79" i="1"/>
  <c r="GU79" i="1"/>
  <c r="GV79" i="1"/>
  <c r="GW79" i="1"/>
  <c r="GX79" i="1"/>
  <c r="C81" i="1"/>
  <c r="D81" i="1"/>
  <c r="I81" i="1"/>
  <c r="CU49" i="3" s="1"/>
  <c r="K81" i="1"/>
  <c r="V81" i="1"/>
  <c r="AC81" i="1"/>
  <c r="AD81" i="1"/>
  <c r="AE81" i="1"/>
  <c r="AF81" i="1"/>
  <c r="AG81" i="1"/>
  <c r="AH81" i="1"/>
  <c r="AI81" i="1"/>
  <c r="AJ81" i="1"/>
  <c r="CX81" i="1" s="1"/>
  <c r="W81" i="1" s="1"/>
  <c r="CQ81" i="1"/>
  <c r="CR81" i="1"/>
  <c r="CS81" i="1"/>
  <c r="CT81" i="1"/>
  <c r="CU81" i="1"/>
  <c r="T81" i="1" s="1"/>
  <c r="CV81" i="1"/>
  <c r="CW81" i="1"/>
  <c r="GL81" i="1"/>
  <c r="GO81" i="1"/>
  <c r="GP81" i="1"/>
  <c r="GV81" i="1"/>
  <c r="GX81" i="1"/>
  <c r="HC81" i="1"/>
  <c r="C82" i="1"/>
  <c r="D82" i="1"/>
  <c r="I82" i="1"/>
  <c r="K82" i="1"/>
  <c r="T82" i="1"/>
  <c r="V82" i="1"/>
  <c r="AC82" i="1"/>
  <c r="AD82" i="1"/>
  <c r="AE82" i="1"/>
  <c r="AF82" i="1"/>
  <c r="AG82" i="1"/>
  <c r="AH82" i="1"/>
  <c r="AI82" i="1"/>
  <c r="AJ82" i="1"/>
  <c r="CX82" i="1" s="1"/>
  <c r="W82" i="1" s="1"/>
  <c r="CQ82" i="1"/>
  <c r="CR82" i="1"/>
  <c r="CS82" i="1"/>
  <c r="CT82" i="1"/>
  <c r="CU82" i="1"/>
  <c r="CV82" i="1"/>
  <c r="CW82" i="1"/>
  <c r="GL82" i="1"/>
  <c r="GO82" i="1"/>
  <c r="GP82" i="1"/>
  <c r="GV82" i="1"/>
  <c r="HC82" i="1" s="1"/>
  <c r="GX82" i="1" s="1"/>
  <c r="C83" i="1"/>
  <c r="D83" i="1"/>
  <c r="U83" i="1"/>
  <c r="G209" i="7" s="1"/>
  <c r="AC83" i="1"/>
  <c r="AD83" i="1"/>
  <c r="AE83" i="1"/>
  <c r="AF83" i="1"/>
  <c r="AG83" i="1"/>
  <c r="AH83" i="1"/>
  <c r="AI83" i="1"/>
  <c r="AJ83" i="1"/>
  <c r="CX83" i="1" s="1"/>
  <c r="W83" i="1" s="1"/>
  <c r="CQ83" i="1"/>
  <c r="CR83" i="1"/>
  <c r="CS83" i="1"/>
  <c r="CT83" i="1"/>
  <c r="CU83" i="1"/>
  <c r="T83" i="1" s="1"/>
  <c r="CV83" i="1"/>
  <c r="CW83" i="1"/>
  <c r="GL83" i="1"/>
  <c r="GO83" i="1"/>
  <c r="GP83" i="1"/>
  <c r="GV83" i="1"/>
  <c r="GX83" i="1"/>
  <c r="HC83" i="1"/>
  <c r="C84" i="1"/>
  <c r="D84" i="1"/>
  <c r="T84" i="1"/>
  <c r="U84" i="1"/>
  <c r="G223" i="7" s="1"/>
  <c r="V84" i="1"/>
  <c r="G226" i="7" s="1"/>
  <c r="W84" i="1"/>
  <c r="AC84" i="1"/>
  <c r="AE84" i="1"/>
  <c r="AD84" i="1" s="1"/>
  <c r="AF84" i="1"/>
  <c r="AG84" i="1"/>
  <c r="CU84" i="1" s="1"/>
  <c r="AH84" i="1"/>
  <c r="AI84" i="1"/>
  <c r="AJ84" i="1"/>
  <c r="CQ84" i="1"/>
  <c r="CR84" i="1"/>
  <c r="CS84" i="1"/>
  <c r="CT84" i="1"/>
  <c r="CV84" i="1"/>
  <c r="CW84" i="1"/>
  <c r="CX84" i="1"/>
  <c r="GL84" i="1"/>
  <c r="GO84" i="1"/>
  <c r="GP84" i="1"/>
  <c r="GV84" i="1"/>
  <c r="HC84" i="1"/>
  <c r="GX84" i="1" s="1"/>
  <c r="C85" i="1"/>
  <c r="D85" i="1"/>
  <c r="U85" i="1"/>
  <c r="AC85" i="1"/>
  <c r="AE85" i="1"/>
  <c r="AD85" i="1" s="1"/>
  <c r="AF85" i="1"/>
  <c r="AG85" i="1"/>
  <c r="CU85" i="1" s="1"/>
  <c r="T85" i="1" s="1"/>
  <c r="AH85" i="1"/>
  <c r="AI85" i="1"/>
  <c r="AJ85" i="1"/>
  <c r="CQ85" i="1"/>
  <c r="CR85" i="1"/>
  <c r="CS85" i="1"/>
  <c r="CT85" i="1"/>
  <c r="CV85" i="1"/>
  <c r="CW85" i="1"/>
  <c r="CX85" i="1"/>
  <c r="W85" i="1" s="1"/>
  <c r="GL85" i="1"/>
  <c r="GO85" i="1"/>
  <c r="GP85" i="1"/>
  <c r="GV85" i="1"/>
  <c r="HC85" i="1" s="1"/>
  <c r="GX85" i="1" s="1"/>
  <c r="I86" i="1"/>
  <c r="P86" i="1" s="1"/>
  <c r="W86" i="1"/>
  <c r="AB86" i="1"/>
  <c r="AC86" i="1"/>
  <c r="AD86" i="1"/>
  <c r="AE86" i="1"/>
  <c r="AF86" i="1"/>
  <c r="AG86" i="1"/>
  <c r="AH86" i="1"/>
  <c r="CV86" i="1" s="1"/>
  <c r="AI86" i="1"/>
  <c r="CW86" i="1" s="1"/>
  <c r="V86" i="1" s="1"/>
  <c r="AJ86" i="1"/>
  <c r="CX86" i="1" s="1"/>
  <c r="CQ86" i="1"/>
  <c r="CR86" i="1"/>
  <c r="Q86" i="1" s="1"/>
  <c r="CS86" i="1"/>
  <c r="R86" i="1" s="1"/>
  <c r="CT86" i="1"/>
  <c r="CU86" i="1"/>
  <c r="T86" i="1" s="1"/>
  <c r="GL86" i="1"/>
  <c r="GO86" i="1"/>
  <c r="GP86" i="1"/>
  <c r="GV86" i="1"/>
  <c r="HC86" i="1" s="1"/>
  <c r="GX86" i="1" s="1"/>
  <c r="I87" i="1"/>
  <c r="Q87" i="1"/>
  <c r="R87" i="1"/>
  <c r="S87" i="1"/>
  <c r="U87" i="1"/>
  <c r="AC87" i="1"/>
  <c r="AD87" i="1"/>
  <c r="AB87" i="1" s="1"/>
  <c r="AE87" i="1"/>
  <c r="AF87" i="1"/>
  <c r="AG87" i="1"/>
  <c r="CU87" i="1" s="1"/>
  <c r="T87" i="1" s="1"/>
  <c r="AH87" i="1"/>
  <c r="AI87" i="1"/>
  <c r="CW87" i="1" s="1"/>
  <c r="V87" i="1" s="1"/>
  <c r="AJ87" i="1"/>
  <c r="CX87" i="1" s="1"/>
  <c r="W87" i="1" s="1"/>
  <c r="CQ87" i="1"/>
  <c r="P87" i="1" s="1"/>
  <c r="CR87" i="1"/>
  <c r="CS87" i="1"/>
  <c r="CT87" i="1"/>
  <c r="CV87" i="1"/>
  <c r="GL87" i="1"/>
  <c r="GO87" i="1"/>
  <c r="GP87" i="1"/>
  <c r="GV87" i="1"/>
  <c r="GX87" i="1"/>
  <c r="HC87" i="1"/>
  <c r="C88" i="1"/>
  <c r="D88" i="1"/>
  <c r="I88" i="1"/>
  <c r="K88" i="1"/>
  <c r="AC88" i="1"/>
  <c r="AE88" i="1"/>
  <c r="AD88" i="1" s="1"/>
  <c r="AF88" i="1"/>
  <c r="AG88" i="1"/>
  <c r="AH88" i="1"/>
  <c r="AI88" i="1"/>
  <c r="AJ88" i="1"/>
  <c r="CX88" i="1" s="1"/>
  <c r="W88" i="1" s="1"/>
  <c r="CQ88" i="1"/>
  <c r="CR88" i="1"/>
  <c r="CS88" i="1"/>
  <c r="CT88" i="1"/>
  <c r="CU88" i="1"/>
  <c r="T88" i="1" s="1"/>
  <c r="CV88" i="1"/>
  <c r="CW88" i="1"/>
  <c r="GL88" i="1"/>
  <c r="GO88" i="1"/>
  <c r="GP88" i="1"/>
  <c r="GV88" i="1"/>
  <c r="HC88" i="1" s="1"/>
  <c r="GX88" i="1" s="1"/>
  <c r="AC89" i="1"/>
  <c r="AB89" i="1" s="1"/>
  <c r="AE89" i="1"/>
  <c r="AD89" i="1" s="1"/>
  <c r="AF89" i="1"/>
  <c r="AG89" i="1"/>
  <c r="CU89" i="1" s="1"/>
  <c r="AH89" i="1"/>
  <c r="CV89" i="1" s="1"/>
  <c r="AI89" i="1"/>
  <c r="AJ89" i="1"/>
  <c r="CX89" i="1" s="1"/>
  <c r="CQ89" i="1"/>
  <c r="CR89" i="1"/>
  <c r="CS89" i="1"/>
  <c r="CT89" i="1"/>
  <c r="CW89" i="1"/>
  <c r="GL89" i="1"/>
  <c r="GO89" i="1"/>
  <c r="GP89" i="1"/>
  <c r="GV89" i="1"/>
  <c r="HC89" i="1"/>
  <c r="I90" i="1"/>
  <c r="P90" i="1"/>
  <c r="S90" i="1"/>
  <c r="CY90" i="1" s="1"/>
  <c r="X90" i="1" s="1"/>
  <c r="AC90" i="1"/>
  <c r="AD90" i="1"/>
  <c r="AB90" i="1" s="1"/>
  <c r="AE90" i="1"/>
  <c r="AF90" i="1"/>
  <c r="AG90" i="1"/>
  <c r="CU90" i="1" s="1"/>
  <c r="T90" i="1" s="1"/>
  <c r="AH90" i="1"/>
  <c r="CV90" i="1" s="1"/>
  <c r="U90" i="1" s="1"/>
  <c r="AI90" i="1"/>
  <c r="CW90" i="1" s="1"/>
  <c r="V90" i="1" s="1"/>
  <c r="AJ90" i="1"/>
  <c r="CQ90" i="1"/>
  <c r="CR90" i="1"/>
  <c r="Q90" i="1" s="1"/>
  <c r="CS90" i="1"/>
  <c r="R90" i="1" s="1"/>
  <c r="CT90" i="1"/>
  <c r="CX90" i="1"/>
  <c r="W90" i="1" s="1"/>
  <c r="GL90" i="1"/>
  <c r="GO90" i="1"/>
  <c r="GP90" i="1"/>
  <c r="GV90" i="1"/>
  <c r="HC90" i="1" s="1"/>
  <c r="GX90" i="1" s="1"/>
  <c r="I91" i="1"/>
  <c r="HG91" i="1" s="1"/>
  <c r="K91" i="1"/>
  <c r="P91" i="1"/>
  <c r="AB91" i="1"/>
  <c r="AC91" i="1"/>
  <c r="AD91" i="1"/>
  <c r="AE91" i="1"/>
  <c r="AF91" i="1"/>
  <c r="AG91" i="1"/>
  <c r="AH91" i="1"/>
  <c r="CV91" i="1" s="1"/>
  <c r="U91" i="1" s="1"/>
  <c r="AI91" i="1"/>
  <c r="CW91" i="1" s="1"/>
  <c r="V91" i="1" s="1"/>
  <c r="AJ91" i="1"/>
  <c r="CX91" i="1" s="1"/>
  <c r="W91" i="1" s="1"/>
  <c r="CP91" i="1"/>
  <c r="O91" i="1" s="1"/>
  <c r="CQ91" i="1"/>
  <c r="CR91" i="1"/>
  <c r="Q91" i="1" s="1"/>
  <c r="CS91" i="1"/>
  <c r="R91" i="1" s="1"/>
  <c r="CT91" i="1"/>
  <c r="S91" i="1" s="1"/>
  <c r="CU91" i="1"/>
  <c r="T91" i="1" s="1"/>
  <c r="CY91" i="1"/>
  <c r="X91" i="1" s="1"/>
  <c r="CZ91" i="1"/>
  <c r="Y91" i="1" s="1"/>
  <c r="GL91" i="1"/>
  <c r="GO91" i="1"/>
  <c r="GP91" i="1"/>
  <c r="GV91" i="1"/>
  <c r="HC91" i="1" s="1"/>
  <c r="GX91" i="1" s="1"/>
  <c r="C92" i="1"/>
  <c r="D92" i="1"/>
  <c r="T92" i="1"/>
  <c r="U92" i="1"/>
  <c r="V92" i="1"/>
  <c r="AC92" i="1"/>
  <c r="AE92" i="1"/>
  <c r="AD92" i="1" s="1"/>
  <c r="AB92" i="1" s="1"/>
  <c r="AF92" i="1"/>
  <c r="AG92" i="1"/>
  <c r="CU92" i="1" s="1"/>
  <c r="AH92" i="1"/>
  <c r="AI92" i="1"/>
  <c r="AJ92" i="1"/>
  <c r="CX92" i="1" s="1"/>
  <c r="W92" i="1" s="1"/>
  <c r="CQ92" i="1"/>
  <c r="CR92" i="1"/>
  <c r="CS92" i="1"/>
  <c r="CT92" i="1"/>
  <c r="CV92" i="1"/>
  <c r="CW92" i="1"/>
  <c r="GL92" i="1"/>
  <c r="GO92" i="1"/>
  <c r="GP92" i="1"/>
  <c r="GV92" i="1"/>
  <c r="HC92" i="1"/>
  <c r="GX92" i="1" s="1"/>
  <c r="C93" i="1"/>
  <c r="D93" i="1"/>
  <c r="V93" i="1"/>
  <c r="G271" i="7" s="1"/>
  <c r="AC93" i="1"/>
  <c r="AD93" i="1"/>
  <c r="AE93" i="1"/>
  <c r="AF93" i="1"/>
  <c r="AG93" i="1"/>
  <c r="AH93" i="1"/>
  <c r="AI93" i="1"/>
  <c r="AJ93" i="1"/>
  <c r="CX93" i="1" s="1"/>
  <c r="W93" i="1" s="1"/>
  <c r="CQ93" i="1"/>
  <c r="CR93" i="1"/>
  <c r="CS93" i="1"/>
  <c r="CT93" i="1"/>
  <c r="CU93" i="1"/>
  <c r="T93" i="1" s="1"/>
  <c r="CV93" i="1"/>
  <c r="CW93" i="1"/>
  <c r="GL93" i="1"/>
  <c r="GO93" i="1"/>
  <c r="GP93" i="1"/>
  <c r="GV93" i="1"/>
  <c r="HC93" i="1" s="1"/>
  <c r="GX93" i="1" s="1"/>
  <c r="C94" i="1"/>
  <c r="D94" i="1"/>
  <c r="P94" i="1"/>
  <c r="Q94" i="1"/>
  <c r="S94" i="1"/>
  <c r="U94" i="1"/>
  <c r="V94" i="1"/>
  <c r="AC94" i="1"/>
  <c r="AD94" i="1"/>
  <c r="AE94" i="1"/>
  <c r="AF94" i="1"/>
  <c r="AG94" i="1"/>
  <c r="CU94" i="1" s="1"/>
  <c r="T94" i="1" s="1"/>
  <c r="AH94" i="1"/>
  <c r="AI94" i="1"/>
  <c r="AJ94" i="1"/>
  <c r="CX94" i="1" s="1"/>
  <c r="W94" i="1" s="1"/>
  <c r="CQ94" i="1"/>
  <c r="CR94" i="1"/>
  <c r="CS94" i="1"/>
  <c r="CT94" i="1"/>
  <c r="CV94" i="1"/>
  <c r="CW94" i="1"/>
  <c r="GL94" i="1"/>
  <c r="GN94" i="1"/>
  <c r="GP94" i="1"/>
  <c r="GV94" i="1"/>
  <c r="HC94" i="1"/>
  <c r="GX94" i="1" s="1"/>
  <c r="I95" i="1"/>
  <c r="P95" i="1"/>
  <c r="O95" i="1" s="1"/>
  <c r="R95" i="1"/>
  <c r="S95" i="1"/>
  <c r="X95" i="1"/>
  <c r="Y95" i="1"/>
  <c r="AC95" i="1"/>
  <c r="AD95" i="1"/>
  <c r="AE95" i="1"/>
  <c r="AF95" i="1"/>
  <c r="AG95" i="1"/>
  <c r="AH95" i="1"/>
  <c r="AI95" i="1"/>
  <c r="AJ95" i="1"/>
  <c r="CP95" i="1"/>
  <c r="CQ95" i="1"/>
  <c r="CR95" i="1"/>
  <c r="Q95" i="1" s="1"/>
  <c r="CS95" i="1"/>
  <c r="CT95" i="1"/>
  <c r="CU95" i="1"/>
  <c r="T95" i="1" s="1"/>
  <c r="CV95" i="1"/>
  <c r="U95" i="1" s="1"/>
  <c r="CW95" i="1"/>
  <c r="V95" i="1" s="1"/>
  <c r="CX95" i="1"/>
  <c r="W95" i="1" s="1"/>
  <c r="CY95" i="1"/>
  <c r="CZ95" i="1"/>
  <c r="GL95" i="1"/>
  <c r="GN95" i="1"/>
  <c r="GP95" i="1"/>
  <c r="GV95" i="1"/>
  <c r="HC95" i="1"/>
  <c r="GX95" i="1" s="1"/>
  <c r="I96" i="1"/>
  <c r="P96" i="1"/>
  <c r="V96" i="1"/>
  <c r="W96" i="1"/>
  <c r="AC96" i="1"/>
  <c r="AD96" i="1"/>
  <c r="AB96" i="1" s="1"/>
  <c r="AE96" i="1"/>
  <c r="AF96" i="1"/>
  <c r="AG96" i="1"/>
  <c r="AH96" i="1"/>
  <c r="CV96" i="1" s="1"/>
  <c r="U96" i="1" s="1"/>
  <c r="AI96" i="1"/>
  <c r="CW96" i="1" s="1"/>
  <c r="AJ96" i="1"/>
  <c r="CX96" i="1" s="1"/>
  <c r="CQ96" i="1"/>
  <c r="CR96" i="1"/>
  <c r="Q96" i="1" s="1"/>
  <c r="CS96" i="1"/>
  <c r="R96" i="1" s="1"/>
  <c r="CT96" i="1"/>
  <c r="CU96" i="1"/>
  <c r="T96" i="1" s="1"/>
  <c r="GL96" i="1"/>
  <c r="GN96" i="1"/>
  <c r="GP96" i="1"/>
  <c r="GV96" i="1"/>
  <c r="HC96" i="1" s="1"/>
  <c r="GX96" i="1"/>
  <c r="Q97" i="1"/>
  <c r="R97" i="1"/>
  <c r="S97" i="1"/>
  <c r="Y97" i="1"/>
  <c r="AC97" i="1"/>
  <c r="AE97" i="1"/>
  <c r="AD97" i="1" s="1"/>
  <c r="AF97" i="1"/>
  <c r="AG97" i="1"/>
  <c r="CU97" i="1" s="1"/>
  <c r="T97" i="1" s="1"/>
  <c r="AH97" i="1"/>
  <c r="AI97" i="1"/>
  <c r="CW97" i="1" s="1"/>
  <c r="V97" i="1" s="1"/>
  <c r="AJ97" i="1"/>
  <c r="CQ97" i="1"/>
  <c r="P97" i="1" s="1"/>
  <c r="CP97" i="1" s="1"/>
  <c r="O97" i="1" s="1"/>
  <c r="GM97" i="1" s="1"/>
  <c r="GN97" i="1" s="1"/>
  <c r="CR97" i="1"/>
  <c r="CS97" i="1"/>
  <c r="CT97" i="1"/>
  <c r="CV97" i="1"/>
  <c r="U97" i="1" s="1"/>
  <c r="CX97" i="1"/>
  <c r="W97" i="1" s="1"/>
  <c r="CY97" i="1"/>
  <c r="X97" i="1" s="1"/>
  <c r="CZ97" i="1"/>
  <c r="GL97" i="1"/>
  <c r="GO97" i="1"/>
  <c r="GP97" i="1"/>
  <c r="GV97" i="1"/>
  <c r="HC97" i="1"/>
  <c r="GX97" i="1" s="1"/>
  <c r="P98" i="1"/>
  <c r="Q98" i="1"/>
  <c r="R98" i="1"/>
  <c r="AC98" i="1"/>
  <c r="AE98" i="1"/>
  <c r="AD98" i="1" s="1"/>
  <c r="AB98" i="1" s="1"/>
  <c r="AF98" i="1"/>
  <c r="AG98" i="1"/>
  <c r="CU98" i="1" s="1"/>
  <c r="T98" i="1" s="1"/>
  <c r="AH98" i="1"/>
  <c r="CV98" i="1" s="1"/>
  <c r="U98" i="1" s="1"/>
  <c r="AI98" i="1"/>
  <c r="CW98" i="1" s="1"/>
  <c r="V98" i="1" s="1"/>
  <c r="AJ98" i="1"/>
  <c r="CQ98" i="1"/>
  <c r="CR98" i="1"/>
  <c r="CS98" i="1"/>
  <c r="CT98" i="1"/>
  <c r="S98" i="1" s="1"/>
  <c r="CX98" i="1"/>
  <c r="W98" i="1" s="1"/>
  <c r="CY98" i="1"/>
  <c r="X98" i="1" s="1"/>
  <c r="CZ98" i="1"/>
  <c r="Y98" i="1" s="1"/>
  <c r="GL98" i="1"/>
  <c r="GO98" i="1"/>
  <c r="GP98" i="1"/>
  <c r="GV98" i="1"/>
  <c r="HC98" i="1"/>
  <c r="GX98" i="1" s="1"/>
  <c r="B100" i="1"/>
  <c r="B79" i="1" s="1"/>
  <c r="C100" i="1"/>
  <c r="C79" i="1" s="1"/>
  <c r="D100" i="1"/>
  <c r="D79" i="1" s="1"/>
  <c r="F100" i="1"/>
  <c r="F79" i="1" s="1"/>
  <c r="G100" i="1"/>
  <c r="G79" i="1" s="1"/>
  <c r="AO100" i="1"/>
  <c r="AO79" i="1" s="1"/>
  <c r="AP100" i="1"/>
  <c r="BX100" i="1"/>
  <c r="BX79" i="1" s="1"/>
  <c r="BY100" i="1"/>
  <c r="CK100" i="1"/>
  <c r="CK79" i="1" s="1"/>
  <c r="CL100" i="1"/>
  <c r="CM100" i="1"/>
  <c r="F104" i="1"/>
  <c r="D130" i="1"/>
  <c r="E132" i="1"/>
  <c r="Z132" i="1"/>
  <c r="AA132" i="1"/>
  <c r="AM132" i="1"/>
  <c r="AN132" i="1"/>
  <c r="BE132" i="1"/>
  <c r="BF132" i="1"/>
  <c r="BG132" i="1"/>
  <c r="BH132" i="1"/>
  <c r="BI132" i="1"/>
  <c r="BJ132" i="1"/>
  <c r="BK132" i="1"/>
  <c r="BL132" i="1"/>
  <c r="BM132" i="1"/>
  <c r="BN132" i="1"/>
  <c r="BO132" i="1"/>
  <c r="BP132" i="1"/>
  <c r="BQ132" i="1"/>
  <c r="BR132" i="1"/>
  <c r="BS132" i="1"/>
  <c r="BT132" i="1"/>
  <c r="BU132" i="1"/>
  <c r="BV132" i="1"/>
  <c r="BW132" i="1"/>
  <c r="CN132" i="1"/>
  <c r="CO132" i="1"/>
  <c r="CP132" i="1"/>
  <c r="CQ132" i="1"/>
  <c r="CR132" i="1"/>
  <c r="CS132" i="1"/>
  <c r="CT132" i="1"/>
  <c r="CU132" i="1"/>
  <c r="CV132" i="1"/>
  <c r="CW132" i="1"/>
  <c r="CX132" i="1"/>
  <c r="CY132" i="1"/>
  <c r="CZ132" i="1"/>
  <c r="DA132" i="1"/>
  <c r="DB132" i="1"/>
  <c r="DC132" i="1"/>
  <c r="DD132" i="1"/>
  <c r="DE132" i="1"/>
  <c r="DF132" i="1"/>
  <c r="DG132" i="1"/>
  <c r="DH132" i="1"/>
  <c r="DI132" i="1"/>
  <c r="DJ132" i="1"/>
  <c r="DK132" i="1"/>
  <c r="DL132" i="1"/>
  <c r="DM132" i="1"/>
  <c r="DN132" i="1"/>
  <c r="DO132" i="1"/>
  <c r="DP132" i="1"/>
  <c r="DQ132" i="1"/>
  <c r="DR132" i="1"/>
  <c r="DS132" i="1"/>
  <c r="DT132" i="1"/>
  <c r="DU132" i="1"/>
  <c r="DV132" i="1"/>
  <c r="DW132" i="1"/>
  <c r="DX132" i="1"/>
  <c r="DY132" i="1"/>
  <c r="DZ132" i="1"/>
  <c r="EA132" i="1"/>
  <c r="EB132" i="1"/>
  <c r="EC132" i="1"/>
  <c r="ED132" i="1"/>
  <c r="EE132" i="1"/>
  <c r="EF132" i="1"/>
  <c r="EG132" i="1"/>
  <c r="EH132" i="1"/>
  <c r="EI132" i="1"/>
  <c r="EJ132" i="1"/>
  <c r="EK132" i="1"/>
  <c r="EL132" i="1"/>
  <c r="EM132" i="1"/>
  <c r="EN132" i="1"/>
  <c r="EO132" i="1"/>
  <c r="EP132" i="1"/>
  <c r="EQ132" i="1"/>
  <c r="ER132" i="1"/>
  <c r="ES132" i="1"/>
  <c r="ET132" i="1"/>
  <c r="EU132" i="1"/>
  <c r="EV132" i="1"/>
  <c r="EW132" i="1"/>
  <c r="EX132" i="1"/>
  <c r="EY132" i="1"/>
  <c r="EZ132" i="1"/>
  <c r="FA132" i="1"/>
  <c r="FB132" i="1"/>
  <c r="FC132" i="1"/>
  <c r="FD132" i="1"/>
  <c r="FE132" i="1"/>
  <c r="FF132" i="1"/>
  <c r="FG132" i="1"/>
  <c r="FH132" i="1"/>
  <c r="FI132" i="1"/>
  <c r="FJ132" i="1"/>
  <c r="FK132" i="1"/>
  <c r="FL132" i="1"/>
  <c r="FM132" i="1"/>
  <c r="FN132" i="1"/>
  <c r="FO132" i="1"/>
  <c r="FP132" i="1"/>
  <c r="FQ132" i="1"/>
  <c r="FR132" i="1"/>
  <c r="FS132" i="1"/>
  <c r="FT132" i="1"/>
  <c r="FU132" i="1"/>
  <c r="FV132" i="1"/>
  <c r="FW132" i="1"/>
  <c r="FX132" i="1"/>
  <c r="FY132" i="1"/>
  <c r="FZ132" i="1"/>
  <c r="GA132" i="1"/>
  <c r="GB132" i="1"/>
  <c r="GC132" i="1"/>
  <c r="GD132" i="1"/>
  <c r="GE132" i="1"/>
  <c r="GF132" i="1"/>
  <c r="GG132" i="1"/>
  <c r="GH132" i="1"/>
  <c r="GI132" i="1"/>
  <c r="GJ132" i="1"/>
  <c r="GK132" i="1"/>
  <c r="GL132" i="1"/>
  <c r="GM132" i="1"/>
  <c r="GN132" i="1"/>
  <c r="GO132" i="1"/>
  <c r="GP132" i="1"/>
  <c r="GQ132" i="1"/>
  <c r="GR132" i="1"/>
  <c r="GS132" i="1"/>
  <c r="GT132" i="1"/>
  <c r="GU132" i="1"/>
  <c r="GV132" i="1"/>
  <c r="GW132" i="1"/>
  <c r="GX132" i="1"/>
  <c r="C134" i="1"/>
  <c r="D134" i="1"/>
  <c r="I134" i="1"/>
  <c r="K134" i="1"/>
  <c r="AC134" i="1"/>
  <c r="AE134" i="1"/>
  <c r="AD134" i="1" s="1"/>
  <c r="AF134" i="1"/>
  <c r="AG134" i="1"/>
  <c r="CU134" i="1" s="1"/>
  <c r="T134" i="1" s="1"/>
  <c r="AH134" i="1"/>
  <c r="AI134" i="1"/>
  <c r="AJ134" i="1"/>
  <c r="CX134" i="1" s="1"/>
  <c r="W134" i="1" s="1"/>
  <c r="CQ134" i="1"/>
  <c r="CR134" i="1"/>
  <c r="CS134" i="1"/>
  <c r="CT134" i="1"/>
  <c r="CV134" i="1"/>
  <c r="CW134" i="1"/>
  <c r="GL134" i="1"/>
  <c r="GN134" i="1"/>
  <c r="GP134" i="1"/>
  <c r="GV134" i="1"/>
  <c r="GX134" i="1"/>
  <c r="HC134" i="1"/>
  <c r="I135" i="1"/>
  <c r="T135" i="1"/>
  <c r="U135" i="1"/>
  <c r="V135" i="1"/>
  <c r="X135" i="1"/>
  <c r="AC135" i="1"/>
  <c r="AB135" i="1" s="1"/>
  <c r="AD135" i="1"/>
  <c r="AE135" i="1"/>
  <c r="AF135" i="1"/>
  <c r="AG135" i="1"/>
  <c r="AH135" i="1"/>
  <c r="AI135" i="1"/>
  <c r="AJ135" i="1"/>
  <c r="CP135" i="1"/>
  <c r="CQ135" i="1"/>
  <c r="CR135" i="1"/>
  <c r="CS135" i="1"/>
  <c r="R135" i="1" s="1"/>
  <c r="CT135" i="1"/>
  <c r="S135" i="1" s="1"/>
  <c r="CU135" i="1"/>
  <c r="CV135" i="1"/>
  <c r="CW135" i="1"/>
  <c r="CX135" i="1"/>
  <c r="W135" i="1" s="1"/>
  <c r="CY135" i="1"/>
  <c r="CZ135" i="1"/>
  <c r="Y135" i="1" s="1"/>
  <c r="GL135" i="1"/>
  <c r="GN135" i="1"/>
  <c r="GP135" i="1"/>
  <c r="GV135" i="1"/>
  <c r="HC135" i="1"/>
  <c r="I136" i="1"/>
  <c r="P136" i="1"/>
  <c r="Q136" i="1"/>
  <c r="CP136" i="1" s="1"/>
  <c r="O136" i="1" s="1"/>
  <c r="R136" i="1"/>
  <c r="T136" i="1"/>
  <c r="AC136" i="1"/>
  <c r="AE136" i="1"/>
  <c r="AD136" i="1" s="1"/>
  <c r="AF136" i="1"/>
  <c r="AG136" i="1"/>
  <c r="AH136" i="1"/>
  <c r="CV136" i="1" s="1"/>
  <c r="U136" i="1" s="1"/>
  <c r="AI136" i="1"/>
  <c r="AJ136" i="1"/>
  <c r="CX136" i="1" s="1"/>
  <c r="W136" i="1" s="1"/>
  <c r="CQ136" i="1"/>
  <c r="CR136" i="1"/>
  <c r="CS136" i="1"/>
  <c r="CT136" i="1"/>
  <c r="S136" i="1" s="1"/>
  <c r="CU136" i="1"/>
  <c r="CW136" i="1"/>
  <c r="V136" i="1" s="1"/>
  <c r="GL136" i="1"/>
  <c r="GN136" i="1"/>
  <c r="GP136" i="1"/>
  <c r="GV136" i="1"/>
  <c r="HC136" i="1"/>
  <c r="GX136" i="1" s="1"/>
  <c r="C137" i="1"/>
  <c r="D137" i="1"/>
  <c r="I137" i="1"/>
  <c r="K137" i="1"/>
  <c r="AC137" i="1"/>
  <c r="AE137" i="1"/>
  <c r="AD137" i="1" s="1"/>
  <c r="AF137" i="1"/>
  <c r="AG137" i="1"/>
  <c r="AH137" i="1"/>
  <c r="AI137" i="1"/>
  <c r="AJ137" i="1"/>
  <c r="CX137" i="1" s="1"/>
  <c r="W137" i="1" s="1"/>
  <c r="CQ137" i="1"/>
  <c r="CR137" i="1"/>
  <c r="CS137" i="1"/>
  <c r="CT137" i="1"/>
  <c r="CU137" i="1"/>
  <c r="T137" i="1" s="1"/>
  <c r="CV137" i="1"/>
  <c r="CW137" i="1"/>
  <c r="GL137" i="1"/>
  <c r="GN137" i="1"/>
  <c r="GP137" i="1"/>
  <c r="GV137" i="1"/>
  <c r="HC137" i="1" s="1"/>
  <c r="GX137" i="1" s="1"/>
  <c r="I138" i="1"/>
  <c r="R138" i="1"/>
  <c r="S138" i="1"/>
  <c r="U138" i="1"/>
  <c r="X138" i="1"/>
  <c r="AC138" i="1"/>
  <c r="AB138" i="1" s="1"/>
  <c r="AE138" i="1"/>
  <c r="AD138" i="1" s="1"/>
  <c r="AF138" i="1"/>
  <c r="AG138" i="1"/>
  <c r="AH138" i="1"/>
  <c r="AI138" i="1"/>
  <c r="AJ138" i="1"/>
  <c r="CP138" i="1"/>
  <c r="CQ138" i="1"/>
  <c r="CR138" i="1"/>
  <c r="Q138" i="1" s="1"/>
  <c r="CS138" i="1"/>
  <c r="CT138" i="1"/>
  <c r="CU138" i="1"/>
  <c r="T138" i="1" s="1"/>
  <c r="CV138" i="1"/>
  <c r="CW138" i="1"/>
  <c r="V138" i="1" s="1"/>
  <c r="CX138" i="1"/>
  <c r="W138" i="1" s="1"/>
  <c r="CY138" i="1"/>
  <c r="CZ138" i="1"/>
  <c r="Y138" i="1" s="1"/>
  <c r="GL138" i="1"/>
  <c r="GN138" i="1"/>
  <c r="GP138" i="1"/>
  <c r="GV138" i="1"/>
  <c r="HC138" i="1"/>
  <c r="GX138" i="1" s="1"/>
  <c r="B140" i="1"/>
  <c r="B132" i="1" s="1"/>
  <c r="C140" i="1"/>
  <c r="C132" i="1" s="1"/>
  <c r="D140" i="1"/>
  <c r="D132" i="1" s="1"/>
  <c r="F140" i="1"/>
  <c r="F132" i="1" s="1"/>
  <c r="G140" i="1"/>
  <c r="G132" i="1" s="1"/>
  <c r="AO140" i="1"/>
  <c r="F144" i="1" s="1"/>
  <c r="BC140" i="1"/>
  <c r="BC132" i="1" s="1"/>
  <c r="BD140" i="1"/>
  <c r="BD132" i="1" s="1"/>
  <c r="BX140" i="1"/>
  <c r="BX132" i="1" s="1"/>
  <c r="BY140" i="1"/>
  <c r="BY132" i="1" s="1"/>
  <c r="CK140" i="1"/>
  <c r="CK132" i="1" s="1"/>
  <c r="CL140" i="1"/>
  <c r="CL132" i="1" s="1"/>
  <c r="CM140" i="1"/>
  <c r="CM132" i="1" s="1"/>
  <c r="F156" i="1"/>
  <c r="D170" i="1"/>
  <c r="B172" i="1"/>
  <c r="E172" i="1"/>
  <c r="Z172" i="1"/>
  <c r="AA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L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G172" i="1"/>
  <c r="DH172" i="1"/>
  <c r="DI172" i="1"/>
  <c r="DJ172" i="1"/>
  <c r="DK172" i="1"/>
  <c r="DL172" i="1"/>
  <c r="DM172" i="1"/>
  <c r="DN172" i="1"/>
  <c r="DO172" i="1"/>
  <c r="DP172" i="1"/>
  <c r="DQ172" i="1"/>
  <c r="DR172" i="1"/>
  <c r="DS172" i="1"/>
  <c r="DT172" i="1"/>
  <c r="DU172" i="1"/>
  <c r="DV172" i="1"/>
  <c r="DW172" i="1"/>
  <c r="DX172" i="1"/>
  <c r="DY172" i="1"/>
  <c r="DZ172" i="1"/>
  <c r="EA172" i="1"/>
  <c r="EB172" i="1"/>
  <c r="EC172" i="1"/>
  <c r="ED172" i="1"/>
  <c r="EE172" i="1"/>
  <c r="EF172" i="1"/>
  <c r="EG172" i="1"/>
  <c r="EH172" i="1"/>
  <c r="EI172" i="1"/>
  <c r="EJ172" i="1"/>
  <c r="EK172" i="1"/>
  <c r="EL172" i="1"/>
  <c r="EM172" i="1"/>
  <c r="EN172" i="1"/>
  <c r="EO172" i="1"/>
  <c r="EP172" i="1"/>
  <c r="EQ172" i="1"/>
  <c r="ER172" i="1"/>
  <c r="ES172" i="1"/>
  <c r="ET172" i="1"/>
  <c r="EU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FP172" i="1"/>
  <c r="FQ172" i="1"/>
  <c r="FR172" i="1"/>
  <c r="FS172" i="1"/>
  <c r="FT172" i="1"/>
  <c r="FU172" i="1"/>
  <c r="FV172" i="1"/>
  <c r="FW172" i="1"/>
  <c r="FX172" i="1"/>
  <c r="FY172" i="1"/>
  <c r="FZ172" i="1"/>
  <c r="GA172" i="1"/>
  <c r="GB172" i="1"/>
  <c r="GC172" i="1"/>
  <c r="GD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R174" i="1"/>
  <c r="S174" i="1"/>
  <c r="U174" i="1"/>
  <c r="X174" i="1"/>
  <c r="AC174" i="1"/>
  <c r="AB174" i="1" s="1"/>
  <c r="AD174" i="1"/>
  <c r="AE174" i="1"/>
  <c r="AF174" i="1"/>
  <c r="AG174" i="1"/>
  <c r="CU174" i="1" s="1"/>
  <c r="T174" i="1" s="1"/>
  <c r="AH174" i="1"/>
  <c r="AI174" i="1"/>
  <c r="CW174" i="1" s="1"/>
  <c r="V174" i="1" s="1"/>
  <c r="AI177" i="1" s="1"/>
  <c r="AJ174" i="1"/>
  <c r="CQ174" i="1"/>
  <c r="P174" i="1" s="1"/>
  <c r="CR174" i="1"/>
  <c r="Q174" i="1" s="1"/>
  <c r="AD177" i="1" s="1"/>
  <c r="CS174" i="1"/>
  <c r="CT174" i="1"/>
  <c r="CV174" i="1"/>
  <c r="CX174" i="1"/>
  <c r="W174" i="1" s="1"/>
  <c r="AJ177" i="1" s="1"/>
  <c r="CY174" i="1"/>
  <c r="CZ174" i="1"/>
  <c r="Y174" i="1" s="1"/>
  <c r="AL177" i="1" s="1"/>
  <c r="GL174" i="1"/>
  <c r="GN174" i="1"/>
  <c r="CB177" i="1" s="1"/>
  <c r="GP174" i="1"/>
  <c r="GV174" i="1"/>
  <c r="GX174" i="1"/>
  <c r="HC174" i="1"/>
  <c r="HG174" i="1"/>
  <c r="Q175" i="1"/>
  <c r="AB175" i="1"/>
  <c r="AC175" i="1"/>
  <c r="AD175" i="1"/>
  <c r="AE175" i="1"/>
  <c r="AF175" i="1"/>
  <c r="AG175" i="1"/>
  <c r="CU175" i="1" s="1"/>
  <c r="T175" i="1" s="1"/>
  <c r="AH175" i="1"/>
  <c r="AI175" i="1"/>
  <c r="CW175" i="1" s="1"/>
  <c r="V175" i="1" s="1"/>
  <c r="AJ175" i="1"/>
  <c r="CQ175" i="1"/>
  <c r="P175" i="1" s="1"/>
  <c r="CR175" i="1"/>
  <c r="CS175" i="1"/>
  <c r="R175" i="1" s="1"/>
  <c r="AE177" i="1" s="1"/>
  <c r="CT175" i="1"/>
  <c r="S175" i="1" s="1"/>
  <c r="AF177" i="1" s="1"/>
  <c r="CV175" i="1"/>
  <c r="U175" i="1" s="1"/>
  <c r="AH177" i="1" s="1"/>
  <c r="CX175" i="1"/>
  <c r="W175" i="1" s="1"/>
  <c r="CY175" i="1"/>
  <c r="X175" i="1" s="1"/>
  <c r="AK177" i="1" s="1"/>
  <c r="CZ175" i="1"/>
  <c r="Y175" i="1" s="1"/>
  <c r="GL175" i="1"/>
  <c r="BZ177" i="1" s="1"/>
  <c r="GN175" i="1"/>
  <c r="GP175" i="1"/>
  <c r="CD177" i="1" s="1"/>
  <c r="GV175" i="1"/>
  <c r="HC175" i="1"/>
  <c r="GX175" i="1" s="1"/>
  <c r="CJ177" i="1" s="1"/>
  <c r="HG175" i="1"/>
  <c r="B177" i="1"/>
  <c r="C177" i="1"/>
  <c r="C172" i="1" s="1"/>
  <c r="D177" i="1"/>
  <c r="D172" i="1" s="1"/>
  <c r="F177" i="1"/>
  <c r="F172" i="1" s="1"/>
  <c r="G177" i="1"/>
  <c r="G172" i="1" s="1"/>
  <c r="BC177" i="1"/>
  <c r="BC172" i="1" s="1"/>
  <c r="BX177" i="1"/>
  <c r="AO177" i="1" s="1"/>
  <c r="BY177" i="1"/>
  <c r="AP177" i="1" s="1"/>
  <c r="CK177" i="1"/>
  <c r="BB177" i="1" s="1"/>
  <c r="CL177" i="1"/>
  <c r="CM177" i="1"/>
  <c r="CM172" i="1" s="1"/>
  <c r="F193" i="1"/>
  <c r="B207" i="1"/>
  <c r="B22" i="1" s="1"/>
  <c r="C207" i="1"/>
  <c r="C22" i="1" s="1"/>
  <c r="D207" i="1"/>
  <c r="D22" i="1" s="1"/>
  <c r="F207" i="1"/>
  <c r="F22" i="1" s="1"/>
  <c r="G207" i="1"/>
  <c r="G22" i="1" s="1"/>
  <c r="B237" i="1"/>
  <c r="B18" i="1" s="1"/>
  <c r="C237" i="1"/>
  <c r="C18" i="1" s="1"/>
  <c r="D237" i="1"/>
  <c r="D18" i="1" s="1"/>
  <c r="F237" i="1"/>
  <c r="F18" i="1" s="1"/>
  <c r="G237" i="1"/>
  <c r="G18" i="1" s="1"/>
  <c r="F12" i="6"/>
  <c r="G12" i="6"/>
  <c r="L497" i="7" l="1"/>
  <c r="AB94" i="1"/>
  <c r="L285" i="7"/>
  <c r="AW285" i="7" s="1"/>
  <c r="L495" i="7"/>
  <c r="L489" i="7"/>
  <c r="L538" i="7" s="1"/>
  <c r="AR85" i="7"/>
  <c r="L81" i="7"/>
  <c r="L162" i="7"/>
  <c r="L160" i="7" s="1"/>
  <c r="AR263" i="7"/>
  <c r="L343" i="7"/>
  <c r="AR348" i="7"/>
  <c r="L159" i="7"/>
  <c r="L473" i="7"/>
  <c r="L469" i="7" s="1"/>
  <c r="AR289" i="7"/>
  <c r="L286" i="7" s="1"/>
  <c r="L284" i="7"/>
  <c r="AT233" i="7"/>
  <c r="L230" i="7" s="1"/>
  <c r="L225" i="7"/>
  <c r="AT127" i="7"/>
  <c r="L102" i="7"/>
  <c r="AO127" i="7" s="1"/>
  <c r="L276" i="7"/>
  <c r="AR280" i="7"/>
  <c r="L277" i="7" s="1"/>
  <c r="L413" i="7"/>
  <c r="L295" i="7"/>
  <c r="AR370" i="7"/>
  <c r="L367" i="7" s="1"/>
  <c r="L365" i="7"/>
  <c r="L217" i="7"/>
  <c r="AR221" i="7"/>
  <c r="L375" i="7"/>
  <c r="AT85" i="7"/>
  <c r="L164" i="7" s="1"/>
  <c r="L75" i="7"/>
  <c r="AO85" i="7" s="1"/>
  <c r="AR127" i="7"/>
  <c r="L124" i="7" s="1"/>
  <c r="L121" i="7"/>
  <c r="AR144" i="7"/>
  <c r="L141" i="7" s="1"/>
  <c r="L140" i="7"/>
  <c r="L304" i="7"/>
  <c r="L302" i="7" s="1"/>
  <c r="AT263" i="7"/>
  <c r="L238" i="7"/>
  <c r="AO263" i="7" s="1"/>
  <c r="AN285" i="7"/>
  <c r="AT348" i="7"/>
  <c r="L379" i="7" s="1"/>
  <c r="L59" i="7"/>
  <c r="L168" i="7"/>
  <c r="L166" i="7" s="1"/>
  <c r="AT221" i="7"/>
  <c r="L307" i="7" s="1"/>
  <c r="AN259" i="7"/>
  <c r="L424" i="7"/>
  <c r="AN122" i="7"/>
  <c r="AX408" i="7"/>
  <c r="L436" i="7" s="1"/>
  <c r="L480" i="7"/>
  <c r="AR71" i="7"/>
  <c r="L68" i="7" s="1"/>
  <c r="AN130" i="7"/>
  <c r="AN406" i="7"/>
  <c r="AW408" i="7"/>
  <c r="AN149" i="7"/>
  <c r="L519" i="7"/>
  <c r="L171" i="7"/>
  <c r="L93" i="7"/>
  <c r="AX130" i="7"/>
  <c r="K39" i="7"/>
  <c r="L457" i="7"/>
  <c r="L455" i="7" s="1"/>
  <c r="BZ47" i="1"/>
  <c r="BZ26" i="1" s="1"/>
  <c r="CD47" i="1"/>
  <c r="CD140" i="1"/>
  <c r="CD132" i="1" s="1"/>
  <c r="AB32" i="1"/>
  <c r="AB30" i="1"/>
  <c r="AB28" i="1"/>
  <c r="AB137" i="1"/>
  <c r="AB88" i="1"/>
  <c r="AB134" i="1"/>
  <c r="CB140" i="1"/>
  <c r="CB132" i="1" s="1"/>
  <c r="CD100" i="1"/>
  <c r="CD79" i="1" s="1"/>
  <c r="BZ140" i="1"/>
  <c r="AQ140" i="1" s="1"/>
  <c r="BZ100" i="1"/>
  <c r="AQ100" i="1" s="1"/>
  <c r="CP174" i="1"/>
  <c r="O174" i="1" s="1"/>
  <c r="AC177" i="1"/>
  <c r="CY136" i="1"/>
  <c r="X136" i="1" s="1"/>
  <c r="CZ136" i="1"/>
  <c r="Y136" i="1" s="1"/>
  <c r="AG140" i="1"/>
  <c r="AU177" i="1"/>
  <c r="CD172" i="1"/>
  <c r="GM136" i="1"/>
  <c r="GO136" i="1" s="1"/>
  <c r="F186" i="1"/>
  <c r="AP172" i="1"/>
  <c r="AI172" i="1"/>
  <c r="V177" i="1"/>
  <c r="AQ177" i="1"/>
  <c r="BZ172" i="1"/>
  <c r="CB172" i="1"/>
  <c r="AS177" i="1"/>
  <c r="AG177" i="1"/>
  <c r="F181" i="1"/>
  <c r="AO172" i="1"/>
  <c r="AO207" i="1"/>
  <c r="AL172" i="1"/>
  <c r="Y177" i="1"/>
  <c r="F190" i="1"/>
  <c r="BB172" i="1"/>
  <c r="AK172" i="1"/>
  <c r="X177" i="1"/>
  <c r="GM91" i="1"/>
  <c r="GN91" i="1" s="1"/>
  <c r="AJ172" i="1"/>
  <c r="W177" i="1"/>
  <c r="AH172" i="1"/>
  <c r="U177" i="1"/>
  <c r="AF172" i="1"/>
  <c r="S177" i="1"/>
  <c r="AJ140" i="1"/>
  <c r="AE172" i="1"/>
  <c r="R177" i="1"/>
  <c r="AB136" i="1"/>
  <c r="BA177" i="1"/>
  <c r="CJ172" i="1"/>
  <c r="CP175" i="1"/>
  <c r="O175" i="1" s="1"/>
  <c r="GM175" i="1" s="1"/>
  <c r="GO175" i="1" s="1"/>
  <c r="AD172" i="1"/>
  <c r="Q177" i="1"/>
  <c r="CP90" i="1"/>
  <c r="O90" i="1" s="1"/>
  <c r="CY87" i="1"/>
  <c r="X87" i="1" s="1"/>
  <c r="CZ87" i="1"/>
  <c r="Y87" i="1" s="1"/>
  <c r="DI40" i="3"/>
  <c r="DG40" i="3"/>
  <c r="DH40" i="3"/>
  <c r="DF40" i="3"/>
  <c r="DJ40" i="3" s="1"/>
  <c r="CI177" i="1"/>
  <c r="BD177" i="1"/>
  <c r="CK172" i="1"/>
  <c r="BY172" i="1"/>
  <c r="CP98" i="1"/>
  <c r="O98" i="1" s="1"/>
  <c r="GM98" i="1" s="1"/>
  <c r="GN98" i="1" s="1"/>
  <c r="AB93" i="1"/>
  <c r="CP87" i="1"/>
  <c r="O87" i="1" s="1"/>
  <c r="GM87" i="1" s="1"/>
  <c r="GN87" i="1" s="1"/>
  <c r="AB83" i="1"/>
  <c r="CD26" i="1"/>
  <c r="AU47" i="1"/>
  <c r="BX172" i="1"/>
  <c r="F165" i="1"/>
  <c r="AB97" i="1"/>
  <c r="AB82" i="1"/>
  <c r="CG177" i="1"/>
  <c r="AU140" i="1"/>
  <c r="Q135" i="1"/>
  <c r="V43" i="1"/>
  <c r="AB39" i="1"/>
  <c r="GX135" i="1"/>
  <c r="CJ140" i="1" s="1"/>
  <c r="GM95" i="1"/>
  <c r="GO95" i="1" s="1"/>
  <c r="U86" i="1"/>
  <c r="AB42" i="1"/>
  <c r="CY43" i="1"/>
  <c r="X43" i="1" s="1"/>
  <c r="CZ43" i="1"/>
  <c r="Y43" i="1" s="1"/>
  <c r="AO132" i="1"/>
  <c r="F109" i="1"/>
  <c r="AP79" i="1"/>
  <c r="AB85" i="1"/>
  <c r="AB81" i="1"/>
  <c r="AB44" i="1"/>
  <c r="BB140" i="1"/>
  <c r="AP140" i="1"/>
  <c r="BY79" i="1"/>
  <c r="Q43" i="1"/>
  <c r="CW112" i="3"/>
  <c r="CX112" i="3"/>
  <c r="CW115" i="3"/>
  <c r="CX115" i="3"/>
  <c r="CW114" i="3"/>
  <c r="CW113" i="3"/>
  <c r="CU110" i="3"/>
  <c r="P138" i="1" s="1"/>
  <c r="CX113" i="3"/>
  <c r="CX110" i="3"/>
  <c r="BD100" i="1"/>
  <c r="CM79" i="1"/>
  <c r="P43" i="1"/>
  <c r="CP43" i="1" s="1"/>
  <c r="O43" i="1" s="1"/>
  <c r="GM43" i="1" s="1"/>
  <c r="GO43" i="1" s="1"/>
  <c r="GM42" i="1"/>
  <c r="GO42" i="1" s="1"/>
  <c r="CU97" i="3"/>
  <c r="P135" i="1" s="1"/>
  <c r="CX103" i="3"/>
  <c r="CU99" i="3"/>
  <c r="CX105" i="3"/>
  <c r="CX104" i="3"/>
  <c r="CU98" i="3"/>
  <c r="CV99" i="3"/>
  <c r="CX109" i="3"/>
  <c r="CV98" i="3"/>
  <c r="CX99" i="3"/>
  <c r="CX108" i="3"/>
  <c r="CX98" i="3"/>
  <c r="BC100" i="1"/>
  <c r="CL79" i="1"/>
  <c r="BB100" i="1"/>
  <c r="S96" i="1"/>
  <c r="AB95" i="1"/>
  <c r="S86" i="1"/>
  <c r="AB84" i="1"/>
  <c r="W43" i="1"/>
  <c r="GX36" i="1"/>
  <c r="CJ47" i="1" s="1"/>
  <c r="P34" i="1"/>
  <c r="Q34" i="1"/>
  <c r="R34" i="1"/>
  <c r="GX34" i="1"/>
  <c r="CZ90" i="1"/>
  <c r="Y90" i="1" s="1"/>
  <c r="F51" i="1"/>
  <c r="P37" i="1"/>
  <c r="W37" i="1"/>
  <c r="DF52" i="3"/>
  <c r="DG52" i="3"/>
  <c r="DH52" i="3"/>
  <c r="DI52" i="3"/>
  <c r="DJ52" i="3" s="1"/>
  <c r="CW26" i="3"/>
  <c r="CW76" i="3"/>
  <c r="CX83" i="3"/>
  <c r="CU72" i="3"/>
  <c r="CX76" i="3"/>
  <c r="CV72" i="3"/>
  <c r="U88" i="1" s="1"/>
  <c r="G236" i="7" s="1"/>
  <c r="CX84" i="3"/>
  <c r="CW79" i="3"/>
  <c r="CW80" i="3"/>
  <c r="CX78" i="3"/>
  <c r="CX79" i="3"/>
  <c r="CX80" i="3"/>
  <c r="U37" i="1"/>
  <c r="CX118" i="3"/>
  <c r="CX73" i="3"/>
  <c r="CX33" i="3"/>
  <c r="CX116" i="3"/>
  <c r="DH56" i="3"/>
  <c r="DI56" i="3"/>
  <c r="DF56" i="3"/>
  <c r="DG56" i="3"/>
  <c r="F60" i="1"/>
  <c r="AB40" i="1"/>
  <c r="V37" i="1"/>
  <c r="DH44" i="3"/>
  <c r="DI44" i="3"/>
  <c r="DF44" i="3"/>
  <c r="DJ44" i="3" s="1"/>
  <c r="DG44" i="3"/>
  <c r="CW28" i="3"/>
  <c r="CX35" i="3"/>
  <c r="CX28" i="3"/>
  <c r="CX36" i="3"/>
  <c r="CW29" i="3"/>
  <c r="CX37" i="3"/>
  <c r="CU24" i="3"/>
  <c r="CW31" i="3"/>
  <c r="CX31" i="3"/>
  <c r="CW30" i="3"/>
  <c r="CX29" i="3"/>
  <c r="I36" i="1"/>
  <c r="W36" i="1" s="1"/>
  <c r="AJ47" i="1" s="1"/>
  <c r="CX26" i="3"/>
  <c r="CW27" i="3"/>
  <c r="CX25" i="3"/>
  <c r="CW101" i="3"/>
  <c r="T36" i="1"/>
  <c r="AG47" i="1" s="1"/>
  <c r="S34" i="1"/>
  <c r="DH48" i="3"/>
  <c r="DF48" i="3"/>
  <c r="DJ48" i="3" s="1"/>
  <c r="DG48" i="3"/>
  <c r="DI48" i="3"/>
  <c r="AB31" i="1"/>
  <c r="CV110" i="3"/>
  <c r="U137" i="1" s="1"/>
  <c r="G351" i="7" s="1"/>
  <c r="CX106" i="3"/>
  <c r="DH53" i="3"/>
  <c r="DF53" i="3"/>
  <c r="DG53" i="3"/>
  <c r="DI53" i="3"/>
  <c r="CU50" i="3"/>
  <c r="CV50" i="3"/>
  <c r="U82" i="1" s="1"/>
  <c r="G201" i="7" s="1"/>
  <c r="CX50" i="3"/>
  <c r="F56" i="1"/>
  <c r="BD47" i="1"/>
  <c r="CW74" i="3"/>
  <c r="CX72" i="3"/>
  <c r="I89" i="1"/>
  <c r="T89" i="1" s="1"/>
  <c r="AG100" i="1" s="1"/>
  <c r="BC47" i="1"/>
  <c r="AB35" i="1"/>
  <c r="AB29" i="1"/>
  <c r="CX117" i="3"/>
  <c r="DG92" i="3"/>
  <c r="DH92" i="3"/>
  <c r="DI92" i="3"/>
  <c r="DF92" i="3"/>
  <c r="DJ92" i="3" s="1"/>
  <c r="CX85" i="3"/>
  <c r="CW32" i="3"/>
  <c r="W34" i="1"/>
  <c r="R37" i="1"/>
  <c r="CY37" i="1" s="1"/>
  <c r="X37" i="1" s="1"/>
  <c r="CX100" i="3"/>
  <c r="DH62" i="3"/>
  <c r="DI62" i="3"/>
  <c r="CV24" i="3"/>
  <c r="U35" i="1" s="1"/>
  <c r="G100" i="7" s="1"/>
  <c r="DF11" i="3"/>
  <c r="DH11" i="3"/>
  <c r="DI11" i="3"/>
  <c r="DJ11" i="3" s="1"/>
  <c r="DF3" i="3"/>
  <c r="DG3" i="3"/>
  <c r="DH3" i="3"/>
  <c r="DI3" i="3"/>
  <c r="CV97" i="3"/>
  <c r="U134" i="1" s="1"/>
  <c r="CX97" i="3"/>
  <c r="CX81" i="3"/>
  <c r="CW78" i="3"/>
  <c r="DF57" i="3"/>
  <c r="DG57" i="3"/>
  <c r="DH57" i="3"/>
  <c r="DF4" i="3"/>
  <c r="DG4" i="3"/>
  <c r="DH4" i="3"/>
  <c r="CX82" i="3"/>
  <c r="DG15" i="3"/>
  <c r="DJ15" i="3" s="1"/>
  <c r="DH15" i="3"/>
  <c r="DI15" i="3"/>
  <c r="DF12" i="3"/>
  <c r="DG12" i="3"/>
  <c r="CU2" i="3"/>
  <c r="CV2" i="3"/>
  <c r="U29" i="1" s="1"/>
  <c r="G65" i="7" s="1"/>
  <c r="CX2" i="3"/>
  <c r="CX111" i="3"/>
  <c r="CX101" i="3"/>
  <c r="DF63" i="3"/>
  <c r="DG63" i="3"/>
  <c r="DH63" i="3"/>
  <c r="DI54" i="3"/>
  <c r="CX27" i="3"/>
  <c r="CX5" i="3"/>
  <c r="CW102" i="3"/>
  <c r="CX102" i="3"/>
  <c r="DI96" i="3"/>
  <c r="DI95" i="3"/>
  <c r="DH94" i="3"/>
  <c r="R94" i="1" s="1"/>
  <c r="CP94" i="1" s="1"/>
  <c r="O94" i="1" s="1"/>
  <c r="CW66" i="3"/>
  <c r="V85" i="1" s="1"/>
  <c r="CX65" i="3"/>
  <c r="DH54" i="3"/>
  <c r="DF38" i="3"/>
  <c r="P39" i="1" s="1"/>
  <c r="DG38" i="3"/>
  <c r="DH38" i="3"/>
  <c r="R39" i="1" s="1"/>
  <c r="CW13" i="3"/>
  <c r="V32" i="1" s="1"/>
  <c r="CX13" i="3"/>
  <c r="DH96" i="3"/>
  <c r="DG95" i="3"/>
  <c r="DF86" i="3"/>
  <c r="P92" i="1" s="1"/>
  <c r="DG86" i="3"/>
  <c r="DH70" i="3"/>
  <c r="DI70" i="3"/>
  <c r="DG62" i="3"/>
  <c r="DJ62" i="3" s="1"/>
  <c r="DI60" i="3"/>
  <c r="DI59" i="3"/>
  <c r="DH58" i="3"/>
  <c r="DG54" i="3"/>
  <c r="DJ54" i="3" s="1"/>
  <c r="CX16" i="3"/>
  <c r="DF6" i="3"/>
  <c r="DG6" i="3"/>
  <c r="DJ6" i="3" s="1"/>
  <c r="DF96" i="3"/>
  <c r="DJ96" i="3" s="1"/>
  <c r="DF95" i="3"/>
  <c r="DJ95" i="3" s="1"/>
  <c r="DH91" i="3"/>
  <c r="DI91" i="3"/>
  <c r="DF62" i="3"/>
  <c r="DH60" i="3"/>
  <c r="DG59" i="3"/>
  <c r="DG58" i="3"/>
  <c r="DI57" i="3"/>
  <c r="DF17" i="3"/>
  <c r="DI17" i="3"/>
  <c r="CX114" i="3"/>
  <c r="CV90" i="3"/>
  <c r="U93" i="1" s="1"/>
  <c r="G268" i="7" s="1"/>
  <c r="CX90" i="3"/>
  <c r="DG71" i="3"/>
  <c r="DH71" i="3"/>
  <c r="DI71" i="3"/>
  <c r="DG60" i="3"/>
  <c r="DJ60" i="3" s="1"/>
  <c r="DF59" i="3"/>
  <c r="DF58" i="3"/>
  <c r="CX46" i="3"/>
  <c r="DG45" i="3"/>
  <c r="DH45" i="3"/>
  <c r="DI45" i="3"/>
  <c r="CV42" i="3"/>
  <c r="U40" i="1" s="1"/>
  <c r="G132" i="7" s="1"/>
  <c r="CX42" i="3"/>
  <c r="CX30" i="3"/>
  <c r="CX18" i="3"/>
  <c r="DJ14" i="3"/>
  <c r="DI12" i="3"/>
  <c r="DG11" i="3"/>
  <c r="CV7" i="3"/>
  <c r="U31" i="1" s="1"/>
  <c r="G87" i="7" s="1"/>
  <c r="CX7" i="3"/>
  <c r="DI4" i="3"/>
  <c r="DJ4" i="3" s="1"/>
  <c r="DH69" i="3"/>
  <c r="DI66" i="3"/>
  <c r="DI64" i="3"/>
  <c r="DI63" i="3"/>
  <c r="DH43" i="3"/>
  <c r="DI39" i="3"/>
  <c r="DI38" i="3"/>
  <c r="DF15" i="3"/>
  <c r="DH12" i="3"/>
  <c r="DF10" i="3"/>
  <c r="DG10" i="3"/>
  <c r="DI10" i="3"/>
  <c r="DG69" i="3"/>
  <c r="DH66" i="3"/>
  <c r="CX51" i="3"/>
  <c r="DG43" i="3"/>
  <c r="DJ43" i="3" s="1"/>
  <c r="DH23" i="3"/>
  <c r="DI23" i="3"/>
  <c r="CV1" i="3"/>
  <c r="U28" i="1" s="1"/>
  <c r="G56" i="7" s="1"/>
  <c r="DI89" i="3"/>
  <c r="DI88" i="3"/>
  <c r="DH87" i="3"/>
  <c r="DI86" i="3"/>
  <c r="CX77" i="3"/>
  <c r="CX74" i="3"/>
  <c r="DG70" i="3"/>
  <c r="DF69" i="3"/>
  <c r="DJ69" i="3" s="1"/>
  <c r="DG66" i="3"/>
  <c r="DG64" i="3"/>
  <c r="DJ64" i="3" s="1"/>
  <c r="DF43" i="3"/>
  <c r="DI41" i="3"/>
  <c r="DG39" i="3"/>
  <c r="DJ39" i="3" s="1"/>
  <c r="CX32" i="3"/>
  <c r="CX24" i="3"/>
  <c r="DI6" i="3"/>
  <c r="CX119" i="3"/>
  <c r="CX107" i="3"/>
  <c r="DF93" i="3"/>
  <c r="DJ93" i="3" s="1"/>
  <c r="DG93" i="3"/>
  <c r="DH93" i="3"/>
  <c r="DG91" i="3"/>
  <c r="DH89" i="3"/>
  <c r="DG88" i="3"/>
  <c r="DG87" i="3"/>
  <c r="DH86" i="3"/>
  <c r="R92" i="1" s="1"/>
  <c r="CW75" i="3"/>
  <c r="CX75" i="3"/>
  <c r="DF70" i="3"/>
  <c r="DJ70" i="3" s="1"/>
  <c r="CW54" i="3"/>
  <c r="V83" i="1" s="1"/>
  <c r="G212" i="7" s="1"/>
  <c r="CV49" i="3"/>
  <c r="U81" i="1" s="1"/>
  <c r="G192" i="7" s="1"/>
  <c r="CX49" i="3"/>
  <c r="DG41" i="3"/>
  <c r="CX34" i="3"/>
  <c r="DH6" i="3"/>
  <c r="CX1" i="3"/>
  <c r="DI9" i="3"/>
  <c r="DH9" i="3"/>
  <c r="DJ9" i="3" s="1"/>
  <c r="AH140" i="1" l="1"/>
  <c r="G328" i="7"/>
  <c r="O135" i="1"/>
  <c r="GM135" i="1" s="1"/>
  <c r="GO135" i="1" s="1"/>
  <c r="L344" i="7"/>
  <c r="CI47" i="1"/>
  <c r="BZ132" i="1"/>
  <c r="O138" i="1"/>
  <c r="GM138" i="1" s="1"/>
  <c r="GO138" i="1" s="1"/>
  <c r="L366" i="7"/>
  <c r="L157" i="7"/>
  <c r="AQ47" i="1"/>
  <c r="K40" i="7"/>
  <c r="L374" i="7"/>
  <c r="L345" i="7"/>
  <c r="L386" i="7"/>
  <c r="L218" i="7"/>
  <c r="L540" i="7"/>
  <c r="L183" i="7"/>
  <c r="L460" i="7"/>
  <c r="L82" i="7"/>
  <c r="L300" i="7"/>
  <c r="L524" i="7"/>
  <c r="L448" i="7"/>
  <c r="L531" i="7"/>
  <c r="L260" i="7"/>
  <c r="L421" i="7"/>
  <c r="L419" i="7" s="1"/>
  <c r="L410" i="7" s="1"/>
  <c r="L434" i="7" s="1"/>
  <c r="L257" i="7"/>
  <c r="L453" i="7"/>
  <c r="AO233" i="7"/>
  <c r="L229" i="7"/>
  <c r="L468" i="7"/>
  <c r="CG47" i="1"/>
  <c r="AS140" i="1"/>
  <c r="CI100" i="1"/>
  <c r="AU100" i="1"/>
  <c r="CG100" i="1"/>
  <c r="CG140" i="1"/>
  <c r="AX140" i="1" s="1"/>
  <c r="BZ79" i="1"/>
  <c r="CI140" i="1"/>
  <c r="CJ26" i="1"/>
  <c r="BA47" i="1"/>
  <c r="AG26" i="1"/>
  <c r="T47" i="1"/>
  <c r="AG79" i="1"/>
  <c r="T100" i="1"/>
  <c r="AJ26" i="1"/>
  <c r="W47" i="1"/>
  <c r="DJ66" i="3"/>
  <c r="DF30" i="3"/>
  <c r="DG30" i="3"/>
  <c r="DJ30" i="3" s="1"/>
  <c r="DH30" i="3"/>
  <c r="DI30" i="3"/>
  <c r="DG101" i="3"/>
  <c r="DF101" i="3"/>
  <c r="DH101" i="3"/>
  <c r="DI101" i="3"/>
  <c r="BD26" i="1"/>
  <c r="F72" i="1"/>
  <c r="BD207" i="1"/>
  <c r="DH29" i="3"/>
  <c r="DI29" i="3"/>
  <c r="DF29" i="3"/>
  <c r="DG29" i="3"/>
  <c r="DI73" i="3"/>
  <c r="DJ73" i="3" s="1"/>
  <c r="DF73" i="3"/>
  <c r="DG73" i="3"/>
  <c r="DH73" i="3"/>
  <c r="CY96" i="1"/>
  <c r="X96" i="1" s="1"/>
  <c r="CZ96" i="1"/>
  <c r="Y96" i="1" s="1"/>
  <c r="DH105" i="3"/>
  <c r="DI105" i="3"/>
  <c r="DG105" i="3"/>
  <c r="DF105" i="3"/>
  <c r="DJ105" i="3" s="1"/>
  <c r="DG110" i="3"/>
  <c r="DF110" i="3"/>
  <c r="DH110" i="3"/>
  <c r="DI110" i="3"/>
  <c r="AP132" i="1"/>
  <c r="F149" i="1"/>
  <c r="AP207" i="1"/>
  <c r="AX177" i="1"/>
  <c r="CG172" i="1"/>
  <c r="Q89" i="1"/>
  <c r="DF49" i="3"/>
  <c r="P81" i="1" s="1"/>
  <c r="DG49" i="3"/>
  <c r="Q81" i="1" s="1"/>
  <c r="DH49" i="3"/>
  <c r="R81" i="1" s="1"/>
  <c r="DI49" i="3"/>
  <c r="DF51" i="3"/>
  <c r="P83" i="1" s="1"/>
  <c r="DG51" i="3"/>
  <c r="Q83" i="1" s="1"/>
  <c r="DH51" i="3"/>
  <c r="R83" i="1" s="1"/>
  <c r="DI51" i="3"/>
  <c r="DG42" i="3"/>
  <c r="Q40" i="1" s="1"/>
  <c r="DH42" i="3"/>
  <c r="R40" i="1" s="1"/>
  <c r="DI42" i="3"/>
  <c r="DF42" i="3"/>
  <c r="P40" i="1" s="1"/>
  <c r="DH90" i="3"/>
  <c r="R93" i="1" s="1"/>
  <c r="DI90" i="3"/>
  <c r="DF90" i="3"/>
  <c r="P93" i="1" s="1"/>
  <c r="DG90" i="3"/>
  <c r="Q93" i="1" s="1"/>
  <c r="Q92" i="1"/>
  <c r="DF111" i="3"/>
  <c r="DG111" i="3"/>
  <c r="DH111" i="3"/>
  <c r="DI111" i="3"/>
  <c r="DJ111" i="3" s="1"/>
  <c r="CI26" i="1"/>
  <c r="AZ47" i="1"/>
  <c r="DG118" i="3"/>
  <c r="DF118" i="3"/>
  <c r="DJ118" i="3" s="1"/>
  <c r="DH118" i="3"/>
  <c r="DI118" i="3"/>
  <c r="DF83" i="3"/>
  <c r="DJ83" i="3" s="1"/>
  <c r="DG83" i="3"/>
  <c r="DH83" i="3"/>
  <c r="DI83" i="3"/>
  <c r="CZ94" i="1"/>
  <c r="Y94" i="1" s="1"/>
  <c r="BA289" i="7" s="1"/>
  <c r="L288" i="7" s="1"/>
  <c r="BB79" i="1"/>
  <c r="BB207" i="1"/>
  <c r="F113" i="1"/>
  <c r="DH113" i="3"/>
  <c r="DI113" i="3"/>
  <c r="DF113" i="3"/>
  <c r="DG113" i="3"/>
  <c r="BB132" i="1"/>
  <c r="F153" i="1"/>
  <c r="GM90" i="1"/>
  <c r="GN90" i="1" s="1"/>
  <c r="F110" i="1"/>
  <c r="AQ79" i="1"/>
  <c r="F201" i="1"/>
  <c r="W172" i="1"/>
  <c r="AO22" i="1"/>
  <c r="F211" i="1"/>
  <c r="AO237" i="1"/>
  <c r="DI2" i="3"/>
  <c r="DF2" i="3"/>
  <c r="P29" i="1" s="1"/>
  <c r="DG2" i="3"/>
  <c r="Q29" i="1" s="1"/>
  <c r="DH2" i="3"/>
  <c r="R29" i="1" s="1"/>
  <c r="DF31" i="3"/>
  <c r="DG31" i="3"/>
  <c r="DJ31" i="3" s="1"/>
  <c r="DH31" i="3"/>
  <c r="DI31" i="3"/>
  <c r="CY94" i="1"/>
  <c r="X94" i="1" s="1"/>
  <c r="AZ289" i="7" s="1"/>
  <c r="L287" i="7" s="1"/>
  <c r="DF103" i="3"/>
  <c r="DJ103" i="3" s="1"/>
  <c r="DG103" i="3"/>
  <c r="DH103" i="3"/>
  <c r="DI103" i="3"/>
  <c r="CG132" i="1"/>
  <c r="GX89" i="1"/>
  <c r="CJ100" i="1" s="1"/>
  <c r="CP96" i="1"/>
  <c r="O96" i="1" s="1"/>
  <c r="GM96" i="1" s="1"/>
  <c r="GO96" i="1" s="1"/>
  <c r="AJ132" i="1"/>
  <c r="W140" i="1"/>
  <c r="DF107" i="3"/>
  <c r="DJ107" i="3" s="1"/>
  <c r="DG107" i="3"/>
  <c r="DH107" i="3"/>
  <c r="DI107" i="3"/>
  <c r="DG74" i="3"/>
  <c r="DJ74" i="3" s="1"/>
  <c r="DF74" i="3"/>
  <c r="DH74" i="3"/>
  <c r="DI74" i="3"/>
  <c r="DF114" i="3"/>
  <c r="DG114" i="3"/>
  <c r="DJ114" i="3" s="1"/>
  <c r="DH114" i="3"/>
  <c r="DI114" i="3"/>
  <c r="DJ57" i="3"/>
  <c r="DH50" i="3"/>
  <c r="R82" i="1" s="1"/>
  <c r="DI50" i="3"/>
  <c r="DF50" i="3"/>
  <c r="P82" i="1" s="1"/>
  <c r="DG50" i="3"/>
  <c r="Q82" i="1" s="1"/>
  <c r="V35" i="1"/>
  <c r="G103" i="7" s="1"/>
  <c r="BC79" i="1"/>
  <c r="F116" i="1"/>
  <c r="U89" i="1"/>
  <c r="BD172" i="1"/>
  <c r="F202" i="1"/>
  <c r="F189" i="1"/>
  <c r="Q172" i="1"/>
  <c r="AZ140" i="1"/>
  <c r="CI132" i="1"/>
  <c r="W89" i="1"/>
  <c r="AJ100" i="1" s="1"/>
  <c r="AH100" i="1"/>
  <c r="DF119" i="3"/>
  <c r="DJ119" i="3" s="1"/>
  <c r="DG119" i="3"/>
  <c r="DH119" i="3"/>
  <c r="DI119" i="3"/>
  <c r="DG77" i="3"/>
  <c r="DH77" i="3"/>
  <c r="DI77" i="3"/>
  <c r="DF77" i="3"/>
  <c r="DJ10" i="3"/>
  <c r="DF102" i="3"/>
  <c r="DG102" i="3"/>
  <c r="DJ102" i="3" s="1"/>
  <c r="DH102" i="3"/>
  <c r="DI102" i="3"/>
  <c r="DH117" i="3"/>
  <c r="DF117" i="3"/>
  <c r="DJ117" i="3" s="1"/>
  <c r="DG117" i="3"/>
  <c r="DI117" i="3"/>
  <c r="DG80" i="3"/>
  <c r="DJ80" i="3" s="1"/>
  <c r="DF80" i="3"/>
  <c r="DH80" i="3"/>
  <c r="DI80" i="3"/>
  <c r="DG98" i="3"/>
  <c r="DH98" i="3"/>
  <c r="DI98" i="3"/>
  <c r="DJ98" i="3" s="1"/>
  <c r="DF98" i="3"/>
  <c r="AZ177" i="1"/>
  <c r="CI172" i="1"/>
  <c r="AQ132" i="1"/>
  <c r="F150" i="1"/>
  <c r="F203" i="1"/>
  <c r="X172" i="1"/>
  <c r="DF75" i="3"/>
  <c r="DG75" i="3"/>
  <c r="DH75" i="3"/>
  <c r="DI75" i="3"/>
  <c r="DJ86" i="3"/>
  <c r="S92" i="1"/>
  <c r="CP92" i="1" s="1"/>
  <c r="O92" i="1" s="1"/>
  <c r="DH7" i="3"/>
  <c r="R31" i="1" s="1"/>
  <c r="DI7" i="3"/>
  <c r="DF7" i="3"/>
  <c r="P31" i="1" s="1"/>
  <c r="DG7" i="3"/>
  <c r="Q31" i="1" s="1"/>
  <c r="DF16" i="3"/>
  <c r="DG16" i="3"/>
  <c r="DJ16" i="3" s="1"/>
  <c r="DH16" i="3"/>
  <c r="DI16" i="3"/>
  <c r="DF13" i="3"/>
  <c r="DG13" i="3"/>
  <c r="DJ13" i="3" s="1"/>
  <c r="DH13" i="3"/>
  <c r="R32" i="1" s="1"/>
  <c r="DI13" i="3"/>
  <c r="S32" i="1" s="1"/>
  <c r="DJ12" i="3"/>
  <c r="CZ34" i="1"/>
  <c r="Y34" i="1" s="1"/>
  <c r="CY34" i="1"/>
  <c r="X34" i="1" s="1"/>
  <c r="DI37" i="3"/>
  <c r="DF37" i="3"/>
  <c r="DJ37" i="3" s="1"/>
  <c r="DG37" i="3"/>
  <c r="DH37" i="3"/>
  <c r="DI79" i="3"/>
  <c r="DF79" i="3"/>
  <c r="DG79" i="3"/>
  <c r="DJ79" i="3" s="1"/>
  <c r="DH79" i="3"/>
  <c r="DF108" i="3"/>
  <c r="DJ108" i="3" s="1"/>
  <c r="DG108" i="3"/>
  <c r="DH108" i="3"/>
  <c r="DI108" i="3"/>
  <c r="CZ37" i="1"/>
  <c r="Y37" i="1" s="1"/>
  <c r="DF115" i="3"/>
  <c r="DG115" i="3"/>
  <c r="DJ115" i="3" s="1"/>
  <c r="DH115" i="3"/>
  <c r="DI115" i="3"/>
  <c r="CJ132" i="1"/>
  <c r="BA140" i="1"/>
  <c r="AG172" i="1"/>
  <c r="T177" i="1"/>
  <c r="DF24" i="3"/>
  <c r="DG24" i="3"/>
  <c r="DH24" i="3"/>
  <c r="DI24" i="3"/>
  <c r="DF46" i="3"/>
  <c r="P41" i="1" s="1"/>
  <c r="DG46" i="3"/>
  <c r="Q41" i="1" s="1"/>
  <c r="DH46" i="3"/>
  <c r="R41" i="1" s="1"/>
  <c r="DI46" i="3"/>
  <c r="DF5" i="3"/>
  <c r="P30" i="1" s="1"/>
  <c r="DH5" i="3"/>
  <c r="DI5" i="3"/>
  <c r="DG5" i="3"/>
  <c r="DJ5" i="3" s="1"/>
  <c r="DF81" i="3"/>
  <c r="DJ81" i="3" s="1"/>
  <c r="DG81" i="3"/>
  <c r="DH81" i="3"/>
  <c r="DI81" i="3"/>
  <c r="Q84" i="1"/>
  <c r="DF78" i="3"/>
  <c r="DG78" i="3"/>
  <c r="DJ78" i="3" s="1"/>
  <c r="DH78" i="3"/>
  <c r="DI78" i="3"/>
  <c r="CP34" i="1"/>
  <c r="O34" i="1" s="1"/>
  <c r="DF99" i="3"/>
  <c r="DG99" i="3"/>
  <c r="DH99" i="3"/>
  <c r="DI99" i="3"/>
  <c r="DJ99" i="3" s="1"/>
  <c r="U36" i="1"/>
  <c r="AU26" i="1"/>
  <c r="F66" i="1"/>
  <c r="AU207" i="1"/>
  <c r="AS172" i="1"/>
  <c r="F194" i="1"/>
  <c r="AU172" i="1"/>
  <c r="F196" i="1"/>
  <c r="DF27" i="3"/>
  <c r="DG27" i="3"/>
  <c r="DJ27" i="3" s="1"/>
  <c r="DH27" i="3"/>
  <c r="DI27" i="3"/>
  <c r="DF97" i="3"/>
  <c r="DG97" i="3"/>
  <c r="DH97" i="3"/>
  <c r="DI97" i="3"/>
  <c r="DI100" i="3"/>
  <c r="DJ100" i="3" s="1"/>
  <c r="DF100" i="3"/>
  <c r="DG100" i="3"/>
  <c r="DH100" i="3"/>
  <c r="AQ26" i="1"/>
  <c r="F57" i="1"/>
  <c r="AQ207" i="1"/>
  <c r="DJ53" i="3"/>
  <c r="V134" i="1"/>
  <c r="G333" i="7" s="1"/>
  <c r="DF36" i="3"/>
  <c r="DJ36" i="3" s="1"/>
  <c r="DG36" i="3"/>
  <c r="DH36" i="3"/>
  <c r="DI36" i="3"/>
  <c r="P84" i="1"/>
  <c r="DF112" i="3"/>
  <c r="DG112" i="3"/>
  <c r="DH112" i="3"/>
  <c r="DI112" i="3"/>
  <c r="F197" i="1"/>
  <c r="BA172" i="1"/>
  <c r="S172" i="1"/>
  <c r="F192" i="1"/>
  <c r="T140" i="1"/>
  <c r="AG132" i="1"/>
  <c r="DJ87" i="3"/>
  <c r="DJ59" i="3"/>
  <c r="Q39" i="1"/>
  <c r="CP39" i="1" s="1"/>
  <c r="O39" i="1" s="1"/>
  <c r="U140" i="1"/>
  <c r="AH132" i="1"/>
  <c r="BC26" i="1"/>
  <c r="F63" i="1"/>
  <c r="BC207" i="1"/>
  <c r="DF25" i="3"/>
  <c r="DG25" i="3"/>
  <c r="DH25" i="3"/>
  <c r="DI25" i="3"/>
  <c r="DJ25" i="3" s="1"/>
  <c r="DF28" i="3"/>
  <c r="DG28" i="3"/>
  <c r="DH28" i="3"/>
  <c r="DI28" i="3"/>
  <c r="DJ56" i="3"/>
  <c r="S84" i="1"/>
  <c r="DF109" i="3"/>
  <c r="DJ109" i="3" s="1"/>
  <c r="DG109" i="3"/>
  <c r="DH109" i="3"/>
  <c r="DI109" i="3"/>
  <c r="V137" i="1"/>
  <c r="G354" i="7" s="1"/>
  <c r="DF1" i="3"/>
  <c r="P28" i="1" s="1"/>
  <c r="DG1" i="3"/>
  <c r="Q28" i="1" s="1"/>
  <c r="DH1" i="3"/>
  <c r="R28" i="1" s="1"/>
  <c r="DI1" i="3"/>
  <c r="S39" i="1"/>
  <c r="DJ38" i="3"/>
  <c r="DJ3" i="3"/>
  <c r="S30" i="1"/>
  <c r="R89" i="1"/>
  <c r="S89" i="1"/>
  <c r="DF35" i="3"/>
  <c r="DJ35" i="3" s="1"/>
  <c r="DG35" i="3"/>
  <c r="DH35" i="3"/>
  <c r="DI35" i="3"/>
  <c r="R84" i="1"/>
  <c r="DI84" i="3"/>
  <c r="DF84" i="3"/>
  <c r="DJ84" i="3" s="1"/>
  <c r="DG84" i="3"/>
  <c r="DH84" i="3"/>
  <c r="CP37" i="1"/>
  <c r="O37" i="1" s="1"/>
  <c r="GM37" i="1" s="1"/>
  <c r="GN37" i="1" s="1"/>
  <c r="V89" i="1"/>
  <c r="F191" i="1"/>
  <c r="R172" i="1"/>
  <c r="U172" i="1"/>
  <c r="F199" i="1"/>
  <c r="F157" i="1"/>
  <c r="AS132" i="1"/>
  <c r="AQ172" i="1"/>
  <c r="F187" i="1"/>
  <c r="DH32" i="3"/>
  <c r="DF32" i="3"/>
  <c r="DG32" i="3"/>
  <c r="DJ32" i="3" s="1"/>
  <c r="DI32" i="3"/>
  <c r="DJ63" i="3"/>
  <c r="DF82" i="3"/>
  <c r="DJ82" i="3" s="1"/>
  <c r="DG82" i="3"/>
  <c r="DH82" i="3"/>
  <c r="DI82" i="3"/>
  <c r="R30" i="1"/>
  <c r="DF72" i="3"/>
  <c r="DG72" i="3"/>
  <c r="DH72" i="3"/>
  <c r="DI72" i="3"/>
  <c r="DG106" i="3"/>
  <c r="DH106" i="3"/>
  <c r="DI106" i="3"/>
  <c r="DF106" i="3"/>
  <c r="DJ106" i="3" s="1"/>
  <c r="DH26" i="3"/>
  <c r="DF26" i="3"/>
  <c r="DG26" i="3"/>
  <c r="DJ26" i="3" s="1"/>
  <c r="DI26" i="3"/>
  <c r="DI116" i="3"/>
  <c r="DF116" i="3"/>
  <c r="DJ116" i="3" s="1"/>
  <c r="DG116" i="3"/>
  <c r="DH116" i="3"/>
  <c r="CY86" i="1"/>
  <c r="X86" i="1" s="1"/>
  <c r="CZ86" i="1"/>
  <c r="Y86" i="1" s="1"/>
  <c r="P89" i="1"/>
  <c r="CP89" i="1" s="1"/>
  <c r="O89" i="1" s="1"/>
  <c r="CP86" i="1"/>
  <c r="O86" i="1" s="1"/>
  <c r="CE177" i="1"/>
  <c r="CF177" i="1"/>
  <c r="CH177" i="1"/>
  <c r="AC172" i="1"/>
  <c r="P177" i="1"/>
  <c r="AH47" i="1"/>
  <c r="DF34" i="3"/>
  <c r="DJ34" i="3" s="1"/>
  <c r="DG34" i="3"/>
  <c r="DH34" i="3"/>
  <c r="DI34" i="3"/>
  <c r="DJ91" i="3"/>
  <c r="DG18" i="3"/>
  <c r="DI18" i="3"/>
  <c r="DF18" i="3"/>
  <c r="P32" i="1" s="1"/>
  <c r="DH18" i="3"/>
  <c r="DH65" i="3"/>
  <c r="R85" i="1" s="1"/>
  <c r="DF65" i="3"/>
  <c r="P85" i="1" s="1"/>
  <c r="DG65" i="3"/>
  <c r="DI65" i="3"/>
  <c r="S85" i="1" s="1"/>
  <c r="Q30" i="1"/>
  <c r="DH85" i="3"/>
  <c r="DI85" i="3"/>
  <c r="DF85" i="3"/>
  <c r="DJ85" i="3" s="1"/>
  <c r="DG85" i="3"/>
  <c r="V88" i="1"/>
  <c r="P36" i="1"/>
  <c r="Q36" i="1"/>
  <c r="R36" i="1"/>
  <c r="S36" i="1"/>
  <c r="DG33" i="3"/>
  <c r="DF33" i="3"/>
  <c r="DJ33" i="3" s="1"/>
  <c r="DH33" i="3"/>
  <c r="DI33" i="3"/>
  <c r="DI76" i="3"/>
  <c r="DF76" i="3"/>
  <c r="DG76" i="3"/>
  <c r="DJ76" i="3" s="1"/>
  <c r="DH76" i="3"/>
  <c r="V36" i="1"/>
  <c r="DI104" i="3"/>
  <c r="DF104" i="3"/>
  <c r="DJ104" i="3" s="1"/>
  <c r="DG104" i="3"/>
  <c r="DH104" i="3"/>
  <c r="BD79" i="1"/>
  <c r="F125" i="1"/>
  <c r="CI79" i="1"/>
  <c r="AZ100" i="1"/>
  <c r="AU132" i="1"/>
  <c r="F159" i="1"/>
  <c r="CG79" i="1"/>
  <c r="AX100" i="1"/>
  <c r="AU79" i="1"/>
  <c r="F119" i="1"/>
  <c r="F204" i="1"/>
  <c r="Y172" i="1"/>
  <c r="F200" i="1"/>
  <c r="V172" i="1"/>
  <c r="GM174" i="1"/>
  <c r="AB177" i="1"/>
  <c r="AW366" i="7" l="1"/>
  <c r="AN366" i="7"/>
  <c r="K289" i="7"/>
  <c r="I289" i="7" s="1"/>
  <c r="AN289" i="7"/>
  <c r="AN344" i="7"/>
  <c r="AW344" i="7"/>
  <c r="AI100" i="1"/>
  <c r="AI79" i="1" s="1"/>
  <c r="G239" i="7"/>
  <c r="L522" i="7"/>
  <c r="L520" i="7" s="1"/>
  <c r="L451" i="7"/>
  <c r="L449" i="7" s="1"/>
  <c r="L446" i="7" s="1"/>
  <c r="L298" i="7"/>
  <c r="L296" i="7" s="1"/>
  <c r="L293" i="7" s="1"/>
  <c r="GM94" i="1"/>
  <c r="GO94" i="1" s="1"/>
  <c r="CC100" i="1" s="1"/>
  <c r="CG26" i="1"/>
  <c r="AX47" i="1"/>
  <c r="CP30" i="1"/>
  <c r="O30" i="1" s="1"/>
  <c r="CY32" i="1"/>
  <c r="X32" i="1" s="1"/>
  <c r="CZ32" i="1"/>
  <c r="Y32" i="1" s="1"/>
  <c r="CY85" i="1"/>
  <c r="X85" i="1" s="1"/>
  <c r="CZ85" i="1"/>
  <c r="Y85" i="1" s="1"/>
  <c r="CC79" i="1"/>
  <c r="AT100" i="1"/>
  <c r="DJ65" i="3"/>
  <c r="AH26" i="1"/>
  <c r="U47" i="1"/>
  <c r="Q88" i="1"/>
  <c r="AD100" i="1" s="1"/>
  <c r="DJ24" i="3"/>
  <c r="S35" i="1"/>
  <c r="DJ50" i="3"/>
  <c r="S82" i="1"/>
  <c r="CP82" i="1" s="1"/>
  <c r="O82" i="1" s="1"/>
  <c r="DJ90" i="3"/>
  <c r="S93" i="1"/>
  <c r="CP93" i="1" s="1"/>
  <c r="O93" i="1" s="1"/>
  <c r="F180" i="1"/>
  <c r="P172" i="1"/>
  <c r="P88" i="1"/>
  <c r="CZ39" i="1"/>
  <c r="Y39" i="1" s="1"/>
  <c r="CY39" i="1"/>
  <c r="X39" i="1" s="1"/>
  <c r="U132" i="1"/>
  <c r="F162" i="1"/>
  <c r="G400" i="7" s="1"/>
  <c r="R35" i="1"/>
  <c r="AE47" i="1" s="1"/>
  <c r="AO18" i="1"/>
  <c r="F241" i="1"/>
  <c r="AC100" i="1"/>
  <c r="S28" i="1"/>
  <c r="CP28" i="1" s="1"/>
  <c r="O28" i="1" s="1"/>
  <c r="DJ1" i="3"/>
  <c r="DJ112" i="3"/>
  <c r="Q35" i="1"/>
  <c r="AD47" i="1" s="1"/>
  <c r="DJ7" i="3"/>
  <c r="S31" i="1"/>
  <c r="CP31" i="1" s="1"/>
  <c r="O31" i="1" s="1"/>
  <c r="DJ77" i="3"/>
  <c r="BD22" i="1"/>
  <c r="BD237" i="1"/>
  <c r="F232" i="1"/>
  <c r="DJ28" i="3"/>
  <c r="Q85" i="1"/>
  <c r="CP85" i="1" s="1"/>
  <c r="O85" i="1" s="1"/>
  <c r="GM85" i="1" s="1"/>
  <c r="GN85" i="1" s="1"/>
  <c r="P35" i="1"/>
  <c r="AC47" i="1" s="1"/>
  <c r="AZ26" i="1"/>
  <c r="F58" i="1"/>
  <c r="AZ207" i="1"/>
  <c r="DJ42" i="3"/>
  <c r="S40" i="1"/>
  <c r="AY177" i="1"/>
  <c r="CH172" i="1"/>
  <c r="AX79" i="1"/>
  <c r="F107" i="1"/>
  <c r="CP36" i="1"/>
  <c r="O36" i="1" s="1"/>
  <c r="AW177" i="1"/>
  <c r="CF172" i="1"/>
  <c r="CP84" i="1"/>
  <c r="O84" i="1" s="1"/>
  <c r="T172" i="1"/>
  <c r="F198" i="1"/>
  <c r="Q32" i="1"/>
  <c r="CP32" i="1" s="1"/>
  <c r="O32" i="1" s="1"/>
  <c r="GM32" i="1" s="1"/>
  <c r="GN32" i="1" s="1"/>
  <c r="F188" i="1"/>
  <c r="AZ172" i="1"/>
  <c r="W132" i="1"/>
  <c r="F164" i="1"/>
  <c r="BB22" i="1"/>
  <c r="F220" i="1"/>
  <c r="BB237" i="1"/>
  <c r="AX172" i="1"/>
  <c r="F184" i="1"/>
  <c r="W26" i="1"/>
  <c r="F71" i="1"/>
  <c r="AV177" i="1"/>
  <c r="CE172" i="1"/>
  <c r="GM34" i="1"/>
  <c r="GN34" i="1" s="1"/>
  <c r="CY92" i="1"/>
  <c r="X92" i="1" s="1"/>
  <c r="CZ92" i="1"/>
  <c r="Y92" i="1" s="1"/>
  <c r="AP22" i="1"/>
  <c r="F216" i="1"/>
  <c r="G16" i="2" s="1"/>
  <c r="AP237" i="1"/>
  <c r="CY36" i="1"/>
  <c r="X36" i="1" s="1"/>
  <c r="CZ36" i="1"/>
  <c r="Y36" i="1" s="1"/>
  <c r="DJ18" i="3"/>
  <c r="GM86" i="1"/>
  <c r="GN86" i="1" s="1"/>
  <c r="DJ97" i="3"/>
  <c r="S134" i="1"/>
  <c r="BA132" i="1"/>
  <c r="F160" i="1"/>
  <c r="AI47" i="1"/>
  <c r="DJ51" i="3"/>
  <c r="S83" i="1"/>
  <c r="CP83" i="1" s="1"/>
  <c r="O83" i="1" s="1"/>
  <c r="F121" i="1"/>
  <c r="T79" i="1"/>
  <c r="GM89" i="1"/>
  <c r="GN89" i="1" s="1"/>
  <c r="CZ89" i="1"/>
  <c r="Y89" i="1" s="1"/>
  <c r="CY89" i="1"/>
  <c r="X89" i="1" s="1"/>
  <c r="F161" i="1"/>
  <c r="T132" i="1"/>
  <c r="R134" i="1"/>
  <c r="DJ46" i="3"/>
  <c r="S41" i="1"/>
  <c r="CP41" i="1" s="1"/>
  <c r="O41" i="1" s="1"/>
  <c r="AH79" i="1"/>
  <c r="U100" i="1"/>
  <c r="AX207" i="1"/>
  <c r="CJ79" i="1"/>
  <c r="BA100" i="1"/>
  <c r="AB172" i="1"/>
  <c r="O177" i="1"/>
  <c r="AZ79" i="1"/>
  <c r="F111" i="1"/>
  <c r="Q134" i="1"/>
  <c r="AJ79" i="1"/>
  <c r="W100" i="1"/>
  <c r="W207" i="1" s="1"/>
  <c r="F147" i="1"/>
  <c r="AX132" i="1"/>
  <c r="DJ110" i="3"/>
  <c r="S137" i="1"/>
  <c r="T26" i="1"/>
  <c r="F68" i="1"/>
  <c r="T207" i="1"/>
  <c r="CY30" i="1"/>
  <c r="X30" i="1" s="1"/>
  <c r="AZ85" i="7" s="1"/>
  <c r="L83" i="7" s="1"/>
  <c r="CZ30" i="1"/>
  <c r="Y30" i="1" s="1"/>
  <c r="BA85" i="7" s="1"/>
  <c r="L84" i="7" s="1"/>
  <c r="BC22" i="1"/>
  <c r="BC237" i="1"/>
  <c r="F223" i="1"/>
  <c r="AI140" i="1"/>
  <c r="P134" i="1"/>
  <c r="AU22" i="1"/>
  <c r="AU237" i="1"/>
  <c r="F226" i="1"/>
  <c r="C44" i="7" s="1"/>
  <c r="DJ75" i="3"/>
  <c r="R137" i="1"/>
  <c r="DJ101" i="3"/>
  <c r="DJ72" i="3"/>
  <c r="S88" i="1"/>
  <c r="AZ132" i="1"/>
  <c r="F151" i="1"/>
  <c r="DJ49" i="3"/>
  <c r="S81" i="1"/>
  <c r="P137" i="1"/>
  <c r="DJ29" i="3"/>
  <c r="BA26" i="1"/>
  <c r="F67" i="1"/>
  <c r="BA207" i="1"/>
  <c r="CA177" i="1"/>
  <c r="GO174" i="1"/>
  <c r="CC177" i="1" s="1"/>
  <c r="R88" i="1"/>
  <c r="AE100" i="1" s="1"/>
  <c r="CZ84" i="1"/>
  <c r="Y84" i="1" s="1"/>
  <c r="BA233" i="7" s="1"/>
  <c r="L232" i="7" s="1"/>
  <c r="CY84" i="1"/>
  <c r="X84" i="1" s="1"/>
  <c r="AZ233" i="7" s="1"/>
  <c r="L231" i="7" s="1"/>
  <c r="AQ22" i="1"/>
  <c r="AQ237" i="1"/>
  <c r="F217" i="1"/>
  <c r="DJ2" i="3"/>
  <c r="S29" i="1"/>
  <c r="CP29" i="1" s="1"/>
  <c r="O29" i="1" s="1"/>
  <c r="DJ113" i="3"/>
  <c r="Q137" i="1"/>
  <c r="L383" i="7" l="1"/>
  <c r="L381" i="7" s="1"/>
  <c r="L372" i="7" s="1"/>
  <c r="L528" i="7"/>
  <c r="L526" i="7" s="1"/>
  <c r="L517" i="7" s="1"/>
  <c r="L477" i="7"/>
  <c r="L475" i="7" s="1"/>
  <c r="L466" i="7" s="1"/>
  <c r="AN233" i="7"/>
  <c r="K233" i="7"/>
  <c r="I233" i="7" s="1"/>
  <c r="K85" i="7"/>
  <c r="I85" i="7" s="1"/>
  <c r="AN85" i="7"/>
  <c r="V100" i="1"/>
  <c r="AX26" i="1"/>
  <c r="F54" i="1"/>
  <c r="GM92" i="1"/>
  <c r="GN92" i="1" s="1"/>
  <c r="GM30" i="1"/>
  <c r="GN30" i="1" s="1"/>
  <c r="GM39" i="1"/>
  <c r="GN39" i="1" s="1"/>
  <c r="W22" i="1"/>
  <c r="F231" i="1"/>
  <c r="W237" i="1"/>
  <c r="AE26" i="1"/>
  <c r="R47" i="1"/>
  <c r="CH100" i="1"/>
  <c r="P100" i="1"/>
  <c r="AC79" i="1"/>
  <c r="CE100" i="1"/>
  <c r="CF100" i="1"/>
  <c r="Q100" i="1"/>
  <c r="AD79" i="1"/>
  <c r="T22" i="1"/>
  <c r="T237" i="1"/>
  <c r="F228" i="1"/>
  <c r="F179" i="1"/>
  <c r="O172" i="1"/>
  <c r="BD18" i="1"/>
  <c r="F262" i="1"/>
  <c r="CY93" i="1"/>
  <c r="X93" i="1" s="1"/>
  <c r="AZ280" i="7" s="1"/>
  <c r="L278" i="7" s="1"/>
  <c r="CZ93" i="1"/>
  <c r="Y93" i="1" s="1"/>
  <c r="V79" i="1"/>
  <c r="F123" i="1"/>
  <c r="G322" i="7" s="1"/>
  <c r="CP137" i="1"/>
  <c r="O137" i="1" s="1"/>
  <c r="AV172" i="1"/>
  <c r="F182" i="1"/>
  <c r="AY172" i="1"/>
  <c r="F185" i="1"/>
  <c r="CY81" i="1"/>
  <c r="X81" i="1" s="1"/>
  <c r="AZ198" i="7" s="1"/>
  <c r="CZ81" i="1"/>
  <c r="Y81" i="1" s="1"/>
  <c r="BA198" i="7" s="1"/>
  <c r="AF100" i="1"/>
  <c r="F120" i="1"/>
  <c r="BA79" i="1"/>
  <c r="CY40" i="1"/>
  <c r="X40" i="1" s="1"/>
  <c r="AZ144" i="7" s="1"/>
  <c r="L142" i="7" s="1"/>
  <c r="CZ40" i="1"/>
  <c r="Y40" i="1" s="1"/>
  <c r="BA144" i="7" s="1"/>
  <c r="L143" i="7" s="1"/>
  <c r="CP40" i="1"/>
  <c r="O40" i="1" s="1"/>
  <c r="GM40" i="1" s="1"/>
  <c r="GN40" i="1" s="1"/>
  <c r="CY82" i="1"/>
  <c r="X82" i="1" s="1"/>
  <c r="AZ207" i="7" s="1"/>
  <c r="L205" i="7" s="1"/>
  <c r="CZ82" i="1"/>
  <c r="Y82" i="1" s="1"/>
  <c r="BA207" i="7" s="1"/>
  <c r="L206" i="7" s="1"/>
  <c r="AT79" i="1"/>
  <c r="F118" i="1"/>
  <c r="AU18" i="1"/>
  <c r="F256" i="1"/>
  <c r="CY137" i="1"/>
  <c r="X137" i="1" s="1"/>
  <c r="AZ370" i="7" s="1"/>
  <c r="L368" i="7" s="1"/>
  <c r="CZ137" i="1"/>
  <c r="Y137" i="1" s="1"/>
  <c r="BA370" i="7" s="1"/>
  <c r="L369" i="7" s="1"/>
  <c r="AX22" i="1"/>
  <c r="AX237" i="1"/>
  <c r="F214" i="1"/>
  <c r="AP18" i="1"/>
  <c r="F246" i="1"/>
  <c r="AZ22" i="1"/>
  <c r="F218" i="1"/>
  <c r="AZ237" i="1"/>
  <c r="CY31" i="1"/>
  <c r="X31" i="1" s="1"/>
  <c r="AZ97" i="7" s="1"/>
  <c r="L95" i="7" s="1"/>
  <c r="CZ31" i="1"/>
  <c r="Y31" i="1" s="1"/>
  <c r="BA97" i="7" s="1"/>
  <c r="L96" i="7" s="1"/>
  <c r="CY35" i="1"/>
  <c r="X35" i="1" s="1"/>
  <c r="AZ127" i="7" s="1"/>
  <c r="L125" i="7" s="1"/>
  <c r="CZ35" i="1"/>
  <c r="Y35" i="1" s="1"/>
  <c r="BA127" i="7" s="1"/>
  <c r="L126" i="7" s="1"/>
  <c r="AQ18" i="1"/>
  <c r="F247" i="1"/>
  <c r="AC140" i="1"/>
  <c r="CP134" i="1"/>
  <c r="O134" i="1" s="1"/>
  <c r="U79" i="1"/>
  <c r="F122" i="1"/>
  <c r="G321" i="7" s="1"/>
  <c r="CY83" i="1"/>
  <c r="X83" i="1" s="1"/>
  <c r="AZ221" i="7" s="1"/>
  <c r="L219" i="7" s="1"/>
  <c r="CZ83" i="1"/>
  <c r="Y83" i="1" s="1"/>
  <c r="BA221" i="7" s="1"/>
  <c r="L220" i="7" s="1"/>
  <c r="GM84" i="1"/>
  <c r="GN84" i="1" s="1"/>
  <c r="AI132" i="1"/>
  <c r="V140" i="1"/>
  <c r="AD26" i="1"/>
  <c r="Q47" i="1"/>
  <c r="AT177" i="1"/>
  <c r="CC172" i="1"/>
  <c r="W79" i="1"/>
  <c r="F124" i="1"/>
  <c r="CZ41" i="1"/>
  <c r="Y41" i="1" s="1"/>
  <c r="BA153" i="7" s="1"/>
  <c r="CY41" i="1"/>
  <c r="X41" i="1" s="1"/>
  <c r="AI26" i="1"/>
  <c r="V47" i="1"/>
  <c r="BB18" i="1"/>
  <c r="F250" i="1"/>
  <c r="CP35" i="1"/>
  <c r="O35" i="1" s="1"/>
  <c r="U26" i="1"/>
  <c r="F69" i="1"/>
  <c r="G185" i="7" s="1"/>
  <c r="U207" i="1"/>
  <c r="AE79" i="1"/>
  <c r="R100" i="1"/>
  <c r="CA172" i="1"/>
  <c r="AR177" i="1"/>
  <c r="CY88" i="1"/>
  <c r="X88" i="1" s="1"/>
  <c r="AZ263" i="7" s="1"/>
  <c r="L261" i="7" s="1"/>
  <c r="CZ88" i="1"/>
  <c r="Y88" i="1" s="1"/>
  <c r="BA263" i="7" s="1"/>
  <c r="L262" i="7" s="1"/>
  <c r="BC18" i="1"/>
  <c r="F253" i="1"/>
  <c r="AW172" i="1"/>
  <c r="F183" i="1"/>
  <c r="CP88" i="1"/>
  <c r="O88" i="1" s="1"/>
  <c r="AD140" i="1"/>
  <c r="AE140" i="1"/>
  <c r="GM36" i="1"/>
  <c r="GN36" i="1" s="1"/>
  <c r="CY28" i="1"/>
  <c r="X28" i="1" s="1"/>
  <c r="AZ62" i="7" s="1"/>
  <c r="CZ28" i="1"/>
  <c r="Y28" i="1" s="1"/>
  <c r="BA62" i="7" s="1"/>
  <c r="AF47" i="1"/>
  <c r="BA22" i="1"/>
  <c r="F227" i="1"/>
  <c r="H16" i="2" s="1"/>
  <c r="BA237" i="1"/>
  <c r="CY29" i="1"/>
  <c r="X29" i="1" s="1"/>
  <c r="AZ71" i="7" s="1"/>
  <c r="L69" i="7" s="1"/>
  <c r="CZ29" i="1"/>
  <c r="Y29" i="1" s="1"/>
  <c r="BA71" i="7" s="1"/>
  <c r="L70" i="7" s="1"/>
  <c r="CZ134" i="1"/>
  <c r="Y134" i="1" s="1"/>
  <c r="CY134" i="1"/>
  <c r="X134" i="1" s="1"/>
  <c r="AZ348" i="7" s="1"/>
  <c r="AF140" i="1"/>
  <c r="AC26" i="1"/>
  <c r="CF47" i="1"/>
  <c r="CH47" i="1"/>
  <c r="P47" i="1"/>
  <c r="CE47" i="1"/>
  <c r="CP81" i="1"/>
  <c r="O81" i="1" s="1"/>
  <c r="AN127" i="7" l="1"/>
  <c r="K127" i="7"/>
  <c r="I127" i="7" s="1"/>
  <c r="K370" i="7"/>
  <c r="I370" i="7" s="1"/>
  <c r="AN370" i="7"/>
  <c r="AN97" i="7"/>
  <c r="K97" i="7"/>
  <c r="I97" i="7" s="1"/>
  <c r="L308" i="7"/>
  <c r="L196" i="7"/>
  <c r="AN71" i="7"/>
  <c r="K71" i="7"/>
  <c r="I71" i="7" s="1"/>
  <c r="AN263" i="7"/>
  <c r="K263" i="7"/>
  <c r="I263" i="7" s="1"/>
  <c r="L173" i="7"/>
  <c r="L61" i="7"/>
  <c r="AN62" i="7" s="1"/>
  <c r="GM41" i="1"/>
  <c r="GO41" i="1" s="1"/>
  <c r="CC47" i="1" s="1"/>
  <c r="CC26" i="1" s="1"/>
  <c r="AZ153" i="7"/>
  <c r="K221" i="7"/>
  <c r="I221" i="7" s="1"/>
  <c r="AN221" i="7"/>
  <c r="L197" i="7"/>
  <c r="L60" i="7"/>
  <c r="K62" i="7" s="1"/>
  <c r="I62" i="7" s="1"/>
  <c r="L461" i="7"/>
  <c r="L152" i="7"/>
  <c r="L482" i="7"/>
  <c r="AN207" i="7"/>
  <c r="K207" i="7"/>
  <c r="I207" i="7" s="1"/>
  <c r="L346" i="7"/>
  <c r="L387" i="7"/>
  <c r="K144" i="7"/>
  <c r="I144" i="7" s="1"/>
  <c r="AN144" i="7"/>
  <c r="AL140" i="1"/>
  <c r="Y140" i="1" s="1"/>
  <c r="BA348" i="7"/>
  <c r="GM93" i="1"/>
  <c r="GN93" i="1" s="1"/>
  <c r="BA280" i="7"/>
  <c r="L279" i="7" s="1"/>
  <c r="AN280" i="7" s="1"/>
  <c r="AL47" i="1"/>
  <c r="Y47" i="1" s="1"/>
  <c r="GM82" i="1"/>
  <c r="GN82" i="1" s="1"/>
  <c r="AK140" i="1"/>
  <c r="X140" i="1" s="1"/>
  <c r="GM29" i="1"/>
  <c r="GN29" i="1" s="1"/>
  <c r="GM35" i="1"/>
  <c r="GN35" i="1" s="1"/>
  <c r="GM31" i="1"/>
  <c r="GN31" i="1" s="1"/>
  <c r="GM83" i="1"/>
  <c r="GN83" i="1" s="1"/>
  <c r="AK47" i="1"/>
  <c r="X47" i="1" s="1"/>
  <c r="GM88" i="1"/>
  <c r="GN88" i="1" s="1"/>
  <c r="AT47" i="1"/>
  <c r="AR172" i="1"/>
  <c r="F205" i="1"/>
  <c r="S100" i="1"/>
  <c r="AF79" i="1"/>
  <c r="AL100" i="1"/>
  <c r="P79" i="1"/>
  <c r="F103" i="1"/>
  <c r="AZ18" i="1"/>
  <c r="F248" i="1"/>
  <c r="AK100" i="1"/>
  <c r="CH79" i="1"/>
  <c r="AY100" i="1"/>
  <c r="AK26" i="1"/>
  <c r="AB47" i="1"/>
  <c r="CF26" i="1"/>
  <c r="AW47" i="1"/>
  <c r="AK132" i="1"/>
  <c r="Q140" i="1"/>
  <c r="AD132" i="1"/>
  <c r="GM28" i="1"/>
  <c r="U22" i="1"/>
  <c r="U237" i="1"/>
  <c r="F229" i="1"/>
  <c r="AB140" i="1"/>
  <c r="GM134" i="1"/>
  <c r="T18" i="1"/>
  <c r="F258" i="1"/>
  <c r="AL26" i="1"/>
  <c r="S140" i="1"/>
  <c r="AF132" i="1"/>
  <c r="CE140" i="1"/>
  <c r="CF140" i="1"/>
  <c r="CH140" i="1"/>
  <c r="P140" i="1"/>
  <c r="P207" i="1" s="1"/>
  <c r="AC132" i="1"/>
  <c r="R26" i="1"/>
  <c r="F61" i="1"/>
  <c r="AT172" i="1"/>
  <c r="F195" i="1"/>
  <c r="GM137" i="1"/>
  <c r="GO137" i="1" s="1"/>
  <c r="AL132" i="1"/>
  <c r="Q26" i="1"/>
  <c r="F59" i="1"/>
  <c r="AX18" i="1"/>
  <c r="F244" i="1"/>
  <c r="W18" i="1"/>
  <c r="F261" i="1"/>
  <c r="CH26" i="1"/>
  <c r="AY47" i="1"/>
  <c r="R140" i="1"/>
  <c r="AE132" i="1"/>
  <c r="GM81" i="1"/>
  <c r="AB100" i="1"/>
  <c r="Q79" i="1"/>
  <c r="F112" i="1"/>
  <c r="R79" i="1"/>
  <c r="F114" i="1"/>
  <c r="BA18" i="1"/>
  <c r="F257" i="1"/>
  <c r="CE26" i="1"/>
  <c r="AV47" i="1"/>
  <c r="V132" i="1"/>
  <c r="F163" i="1"/>
  <c r="G401" i="7" s="1"/>
  <c r="CF79" i="1"/>
  <c r="AW100" i="1"/>
  <c r="P26" i="1"/>
  <c r="F50" i="1"/>
  <c r="AF26" i="1"/>
  <c r="S47" i="1"/>
  <c r="V26" i="1"/>
  <c r="F70" i="1"/>
  <c r="G186" i="7" s="1"/>
  <c r="V207" i="1"/>
  <c r="CE79" i="1"/>
  <c r="AV100" i="1"/>
  <c r="L309" i="7" l="1"/>
  <c r="L317" i="7" s="1"/>
  <c r="AN348" i="7"/>
  <c r="K348" i="7"/>
  <c r="I348" i="7" s="1"/>
  <c r="K198" i="7"/>
  <c r="I198" i="7" s="1"/>
  <c r="AN198" i="7"/>
  <c r="L151" i="7"/>
  <c r="L481" i="7"/>
  <c r="L464" i="7" s="1"/>
  <c r="L462" i="7"/>
  <c r="L444" i="7" s="1"/>
  <c r="L515" i="7" s="1"/>
  <c r="L533" i="7"/>
  <c r="K41" i="7"/>
  <c r="G542" i="7"/>
  <c r="L347" i="7"/>
  <c r="L388" i="7"/>
  <c r="L396" i="7" s="1"/>
  <c r="L532" i="7"/>
  <c r="K280" i="7"/>
  <c r="I280" i="7" s="1"/>
  <c r="L172" i="7"/>
  <c r="L181" i="7" s="1"/>
  <c r="GN28" i="1"/>
  <c r="CB47" i="1" s="1"/>
  <c r="CA47" i="1"/>
  <c r="AK79" i="1"/>
  <c r="X100" i="1"/>
  <c r="X207" i="1" s="1"/>
  <c r="AV79" i="1"/>
  <c r="F105" i="1"/>
  <c r="S132" i="1"/>
  <c r="F155" i="1"/>
  <c r="Q132" i="1"/>
  <c r="F152" i="1"/>
  <c r="AY26" i="1"/>
  <c r="F55" i="1"/>
  <c r="Y26" i="1"/>
  <c r="F74" i="1"/>
  <c r="X132" i="1"/>
  <c r="F166" i="1"/>
  <c r="GN81" i="1"/>
  <c r="CB100" i="1" s="1"/>
  <c r="CA100" i="1"/>
  <c r="AL79" i="1"/>
  <c r="Y100" i="1"/>
  <c r="CE132" i="1"/>
  <c r="AV140" i="1"/>
  <c r="AV207" i="1" s="1"/>
  <c r="AW26" i="1"/>
  <c r="F53" i="1"/>
  <c r="S26" i="1"/>
  <c r="F62" i="1"/>
  <c r="S207" i="1"/>
  <c r="V22" i="1"/>
  <c r="V237" i="1"/>
  <c r="F230" i="1"/>
  <c r="CA140" i="1"/>
  <c r="GO134" i="1"/>
  <c r="CC140" i="1" s="1"/>
  <c r="AB26" i="1"/>
  <c r="O47" i="1"/>
  <c r="S79" i="1"/>
  <c r="F115" i="1"/>
  <c r="R132" i="1"/>
  <c r="F154" i="1"/>
  <c r="O140" i="1"/>
  <c r="AB132" i="1"/>
  <c r="X26" i="1"/>
  <c r="F73" i="1"/>
  <c r="AV26" i="1"/>
  <c r="F52" i="1"/>
  <c r="Q207" i="1"/>
  <c r="P132" i="1"/>
  <c r="F143" i="1"/>
  <c r="Y132" i="1"/>
  <c r="F167" i="1"/>
  <c r="R207" i="1"/>
  <c r="P22" i="1"/>
  <c r="F210" i="1"/>
  <c r="P237" i="1"/>
  <c r="AY140" i="1"/>
  <c r="CH132" i="1"/>
  <c r="U18" i="1"/>
  <c r="F259" i="1"/>
  <c r="F108" i="1"/>
  <c r="AY79" i="1"/>
  <c r="AT26" i="1"/>
  <c r="F65" i="1"/>
  <c r="AW79" i="1"/>
  <c r="F106" i="1"/>
  <c r="O100" i="1"/>
  <c r="AB79" i="1"/>
  <c r="CF132" i="1"/>
  <c r="AW140" i="1"/>
  <c r="AW207" i="1" s="1"/>
  <c r="K153" i="7" l="1"/>
  <c r="I153" i="7" s="1"/>
  <c r="AN153" i="7"/>
  <c r="K42" i="7"/>
  <c r="G543" i="7"/>
  <c r="AW22" i="1"/>
  <c r="AW237" i="1"/>
  <c r="F213" i="1"/>
  <c r="F145" i="1"/>
  <c r="AV132" i="1"/>
  <c r="CC132" i="1"/>
  <c r="AT140" i="1"/>
  <c r="CA132" i="1"/>
  <c r="AR140" i="1"/>
  <c r="Y79" i="1"/>
  <c r="F127" i="1"/>
  <c r="P18" i="1"/>
  <c r="F240" i="1"/>
  <c r="AR100" i="1"/>
  <c r="CA79" i="1"/>
  <c r="AV22" i="1"/>
  <c r="AV237" i="1"/>
  <c r="F212" i="1"/>
  <c r="AS100" i="1"/>
  <c r="CB79" i="1"/>
  <c r="O79" i="1"/>
  <c r="F102" i="1"/>
  <c r="V18" i="1"/>
  <c r="F260" i="1"/>
  <c r="S22" i="1"/>
  <c r="F222" i="1"/>
  <c r="S237" i="1"/>
  <c r="Y207" i="1"/>
  <c r="X79" i="1"/>
  <c r="F126" i="1"/>
  <c r="AY132" i="1"/>
  <c r="F148" i="1"/>
  <c r="R22" i="1"/>
  <c r="R237" i="1"/>
  <c r="F221" i="1"/>
  <c r="O132" i="1"/>
  <c r="F142" i="1"/>
  <c r="X22" i="1"/>
  <c r="X237" i="1"/>
  <c r="F233" i="1"/>
  <c r="Q22" i="1"/>
  <c r="F219" i="1"/>
  <c r="Q237" i="1"/>
  <c r="CA26" i="1"/>
  <c r="AR47" i="1"/>
  <c r="AW132" i="1"/>
  <c r="F146" i="1"/>
  <c r="O26" i="1"/>
  <c r="F49" i="1"/>
  <c r="O207" i="1"/>
  <c r="AY207" i="1"/>
  <c r="CB26" i="1"/>
  <c r="AS47" i="1"/>
  <c r="F168" i="1" l="1"/>
  <c r="AR132" i="1"/>
  <c r="AS79" i="1"/>
  <c r="F117" i="1"/>
  <c r="F158" i="1"/>
  <c r="AT132" i="1"/>
  <c r="AT207" i="1"/>
  <c r="AS26" i="1"/>
  <c r="AS207" i="1"/>
  <c r="F64" i="1"/>
  <c r="AV18" i="1"/>
  <c r="F242" i="1"/>
  <c r="R18" i="1"/>
  <c r="F251" i="1"/>
  <c r="Q18" i="1"/>
  <c r="F249" i="1"/>
  <c r="Y22" i="1"/>
  <c r="F234" i="1"/>
  <c r="Y237" i="1"/>
  <c r="AR26" i="1"/>
  <c r="F75" i="1"/>
  <c r="AR207" i="1"/>
  <c r="AY22" i="1"/>
  <c r="AY237" i="1"/>
  <c r="F215" i="1"/>
  <c r="X18" i="1"/>
  <c r="F263" i="1"/>
  <c r="S18" i="1"/>
  <c r="F252" i="1"/>
  <c r="J16" i="2"/>
  <c r="F128" i="1"/>
  <c r="AR79" i="1"/>
  <c r="AW18" i="1"/>
  <c r="F243" i="1"/>
  <c r="O22" i="1"/>
  <c r="F209" i="1"/>
  <c r="O237" i="1"/>
  <c r="AY18" i="1" l="1"/>
  <c r="F245" i="1"/>
  <c r="Y18" i="1"/>
  <c r="F264" i="1"/>
  <c r="AR22" i="1"/>
  <c r="AR237" i="1"/>
  <c r="F235" i="1"/>
  <c r="AS22" i="1"/>
  <c r="AS237" i="1"/>
  <c r="F224" i="1"/>
  <c r="AT22" i="1"/>
  <c r="AT237" i="1"/>
  <c r="F225" i="1"/>
  <c r="O18" i="1"/>
  <c r="F239" i="1"/>
  <c r="E16" i="2" l="1"/>
  <c r="F16" i="2"/>
  <c r="AT18" i="1"/>
  <c r="F255" i="1"/>
  <c r="AS18" i="1"/>
  <c r="F254" i="1"/>
  <c r="AR18" i="1"/>
  <c r="F265" i="1"/>
  <c r="C38" i="7" l="1"/>
  <c r="I16" i="2"/>
  <c r="N16" i="2" s="1"/>
</calcChain>
</file>

<file path=xl/sharedStrings.xml><?xml version="1.0" encoding="utf-8"?>
<sst xmlns="http://schemas.openxmlformats.org/spreadsheetml/2006/main" count="6014" uniqueCount="615">
  <si>
    <t>Smeta.RU  (495) 974-1589</t>
  </si>
  <si>
    <t>_PS_</t>
  </si>
  <si>
    <t>Smeta.RU</t>
  </si>
  <si>
    <t/>
  </si>
  <si>
    <t>02-01-04</t>
  </si>
  <si>
    <t>02-01-04 Строительство 4КЛ-10 кВ (методом ГНБ)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</si>
  <si>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</si>
  <si>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</si>
  <si>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</si>
  <si>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</si>
  <si>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</si>
  <si>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</si>
  <si>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</si>
  <si>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</si>
  <si>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</si>
  <si>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</si>
  <si>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Строительство 4КЛ-10 кВ (методом ГНБ)</t>
  </si>
  <si>
    <t>331647.10.25-ЭС.КЛ1</t>
  </si>
  <si>
    <t>Новый раздел</t>
  </si>
  <si>
    <t>ЗП №1 L=43 (2 скв. х 3 трубы)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</si>
  <si>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</si>
  <si>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</si>
  <si>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</si>
  <si>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</si>
  <si>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</si>
  <si>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</si>
  <si>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</si>
  <si>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</si>
  <si>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</si>
  <si>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</si>
  <si>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</si>
  <si>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</si>
  <si>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</si>
  <si>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</si>
  <si>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</si>
  <si>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3</t>
  </si>
  <si>
    <t>04-01-079-02</t>
  </si>
  <si>
    <t>Монтаж установки горизонтально направленного бурения: с тяговым усилием 50 тс (500 кН)</t>
  </si>
  <si>
    <t>ШТ</t>
  </si>
  <si>
    <t>ГЭСН-2022, 04-01-079-02, приказ Минстроя России от 18.05.2022 г. № 378/пр</t>
  </si>
  <si>
    <t>Скважины</t>
  </si>
  <si>
    <t>ФЕР-04</t>
  </si>
  <si>
    <t>Пр/812-004.0-1</t>
  </si>
  <si>
    <t>Пр/774-004.0</t>
  </si>
  <si>
    <t>4</t>
  </si>
  <si>
    <t>04-01-080-02</t>
  </si>
  <si>
    <t>Демонтаж установки горизонтально направленного бурения: с тяговым усилием 50 тс (500 кН)</t>
  </si>
  <si>
    <t>ГЭСН-2022, 04-01-080-02, приказ Минстроя России от 18.05.2022 г. № 378/пр</t>
  </si>
  <si>
    <t>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</si>
  <si>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</si>
  <si>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м</t>
  </si>
  <si>
    <t>ГЭСН-2022 доп.9, 04-01-085-03, приказ Минстроя России от 16.02.2024 г. № 102/пр</t>
  </si>
  <si>
    <t>01.4.03.01</t>
  </si>
  <si>
    <t>Порошки бентонитовые</t>
  </si>
  <si>
    <t>кг</t>
  </si>
  <si>
    <t>01.4.03.03</t>
  </si>
  <si>
    <t>Материалы для стабилизации буровых скважин</t>
  </si>
  <si>
    <t>т</t>
  </si>
  <si>
    <t>5</t>
  </si>
  <si>
    <t>04-01-086-05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</si>
  <si>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t>
  </si>
  <si>
    <t>ГЭСН-2022 доп.14, 04-01-086-05, приказ Минстроя России от 19.05.2025 г. № 299/пр</t>
  </si>
  <si>
    <t>5,1</t>
  </si>
  <si>
    <t>01.4.03.01-0009</t>
  </si>
  <si>
    <t>Порошок (глинопорошок) бентонитовый для приготовления буровых растворов, выход раствора 20,0-23,0 м3/т</t>
  </si>
  <si>
    <t>ФСБЦ-2022, 01.4.03.01-0009, приказ Минстроя России от 18.05.2022 г. № 378/пр</t>
  </si>
  <si>
    <t>5,2</t>
  </si>
  <si>
    <t>01.4.03.03-0023</t>
  </si>
  <si>
    <t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t>
  </si>
  <si>
    <t>ФСБЦ-2022 доп.5, 01.4.03.03-0023, приказ Минстроя России от 10.02.2023 г. № 84/пр</t>
  </si>
  <si>
    <t>6</t>
  </si>
  <si>
    <t>ТЦ_24.4.01.03_50_5001055273_11.02.2026_02_1.1</t>
  </si>
  <si>
    <t>Труба SN 16 F3 225 мм</t>
  </si>
  <si>
    <t>Материалы, отсутствующие в СНБ (Строительные)</t>
  </si>
  <si>
    <t>МР КА Строительные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</si>
  <si>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</si>
  <si>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</si>
  <si>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</si>
  <si>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ГЭСН-2022, 24-02-001-07, приказ Минстроя России от 18.05.2022 г. № 378/пр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</si>
  <si>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</si>
  <si>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</si>
  <si>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</si>
  <si>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</si>
  <si>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7</t>
  </si>
  <si>
    <t>24-02-001-08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</si>
  <si>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</si>
  <si>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ГЭСН-2022, 24-02-001-08, приказ Минстроя России от 18.05.2022 г. № 378/пр</t>
  </si>
  <si>
    <t>8</t>
  </si>
  <si>
    <t>м10-06-034-27</t>
  </si>
  <si>
    <t>Герметизация канала кабельной канализации: свободного</t>
  </si>
  <si>
    <t>канал</t>
  </si>
  <si>
    <t>ГЭСНм-2022 доп.14, м10-06-034-27, приказ Минстроя России от 19.05.2025 г. № 299/пр</t>
  </si>
  <si>
    <t>Монтажные работы</t>
  </si>
  <si>
    <t>Оборудование связи: прокладка и монтаж сетей связи</t>
  </si>
  <si>
    <t>мФЕР-10</t>
  </si>
  <si>
    <t>Пр/812-051.1-1</t>
  </si>
  <si>
    <t>Пр/774-051.1</t>
  </si>
  <si>
    <t>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</si>
  <si>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</si>
  <si>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</si>
  <si>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</si>
  <si>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8,2</t>
  </si>
  <si>
    <t>01.7.14.01-0002</t>
  </si>
  <si>
    <t>Герметик пенополиуретановый (пена монтажная) универсальный, объем 1000 мл</t>
  </si>
  <si>
    <t>ФСБЦ-2022, 01.7.14.01-0002, приказ Минстроя России от 18.05.2022 г. № 378/пр</t>
  </si>
  <si>
    <t>24.3.05.02-0124</t>
  </si>
  <si>
    <t>Заглушка полиэтиленовая удлиненная, стандартное размерное отношение SDR11, номинальный наружный диаметр 160 мм</t>
  </si>
  <si>
    <t>ФСБЦ-2022, 24.3.05.02-0124,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</si>
  <si>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</si>
  <si>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</si>
  <si>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</si>
  <si>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9</t>
  </si>
  <si>
    <t>24.3.05.02-0125</t>
  </si>
  <si>
    <t>Заглушка полиэтиленовая удлиненная, стандартное размерное отношение SDR11, номинальный наружный диаметр 225 мм</t>
  </si>
  <si>
    <t>ФСБЦ-2022, 24.3.05.02-0125,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</si>
  <si>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</si>
  <si>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</si>
  <si>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</si>
  <si>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</si>
  <si>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</si>
  <si>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</si>
  <si>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</si>
  <si>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</si>
  <si>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</si>
  <si>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</si>
  <si>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</si>
  <si>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</si>
  <si>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</si>
  <si>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</si>
  <si>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</si>
  <si>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</si>
  <si>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</si>
  <si>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</si>
  <si>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</si>
  <si>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</si>
  <si>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</si>
  <si>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</si>
  <si>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</si>
  <si>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</si>
  <si>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</si>
  <si>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</si>
  <si>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</si>
  <si>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</si>
  <si>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</si>
  <si>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</si>
  <si>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</si>
  <si>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</si>
  <si>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</si>
  <si>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</si>
  <si>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</si>
  <si>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</si>
  <si>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</si>
  <si>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</si>
  <si>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</si>
  <si>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</si>
  <si>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</si>
  <si>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</si>
  <si>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</si>
  <si>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</si>
  <si>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</si>
  <si>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</si>
  <si>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</si>
  <si>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</si>
  <si>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</si>
  <si>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</si>
  <si>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</si>
  <si>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</si>
  <si>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</si>
  <si>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</si>
  <si>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ЗП №2 L=26 (2 скв. х 3 трубы)</t>
  </si>
  <si>
    <t>10</t>
  </si>
  <si>
    <t>11</t>
  </si>
  <si>
    <t>12</t>
  </si>
  <si>
    <t>13</t>
  </si>
  <si>
    <t>04-01-086-03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</si>
  <si>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Dу=400 мм длиной до 400 м</t>
  </si>
  <si>
    <t>ГЭСН-2022 доп.14, 04-01-086-03, приказ Минстроя России от 19.05.2025 г. № 299/пр</t>
  </si>
  <si>
    <t>14</t>
  </si>
  <si>
    <t>14,1</t>
  </si>
  <si>
    <t>14,2</t>
  </si>
  <si>
    <t>15</t>
  </si>
  <si>
    <t>16</t>
  </si>
  <si>
    <t>17</t>
  </si>
  <si>
    <t>17,1</t>
  </si>
  <si>
    <t>17,2</t>
  </si>
  <si>
    <t>18</t>
  </si>
  <si>
    <t>Прокладка кабеля</t>
  </si>
  <si>
    <t>19</t>
  </si>
  <si>
    <t>м08-02-381-01</t>
  </si>
  <si>
    <t>Уплотнитель кабельного прохода термоусаживаемый</t>
  </si>
  <si>
    <t>100 ШТ</t>
  </si>
  <si>
    <t>ГЭСНм-2022 доп.9, м08-02-381-01, приказ Минстроя России от 16.02.2024 г. № 102/пр</t>
  </si>
  <si>
    <t>Электротехнические установки: на других объектах</t>
  </si>
  <si>
    <t>мФЕР-08</t>
  </si>
  <si>
    <t>Пр/812-049.3-1</t>
  </si>
  <si>
    <t>Пр/774-049.3</t>
  </si>
  <si>
    <t>19,1</t>
  </si>
  <si>
    <t>19,2</t>
  </si>
  <si>
    <t>20.2.09.02-1033</t>
  </si>
  <si>
    <t>Уплотнитель кабельных проходов термоусаживаемый, диаметр растяжки 130 мм, диаметр после усадки 28 мм</t>
  </si>
  <si>
    <t>ФСБЦ-2022 доп.7, 20.2.09.02-1033, приказ Минстроя России от 02.08.2023 г. № 551/пр</t>
  </si>
  <si>
    <t>20</t>
  </si>
  <si>
    <t>м08-02-148-03</t>
  </si>
  <si>
    <t>Кабель до 35 кВ в проложенных трубах, блоках и коробах, масса 1 м кабеля: до 3 кг</t>
  </si>
  <si>
    <t>100 м</t>
  </si>
  <si>
    <t>ГЭСНм-2022, м08-02-148-03, приказ Минстроя России от 18.05.2022 г. № 378/пр</t>
  </si>
  <si>
    <t>20,1</t>
  </si>
  <si>
    <t>Материалы</t>
  </si>
  <si>
    <t>21</t>
  </si>
  <si>
    <t>ТЦ_21.1.07.02_50_5001055273_11.02.2026_02_2.1</t>
  </si>
  <si>
    <t>Кабель АПвПуг-10 1х500/70</t>
  </si>
  <si>
    <t>Материалы, отсутствующие в СНБ (Монтажные)</t>
  </si>
  <si>
    <t>МР КА Монтажные</t>
  </si>
  <si>
    <t>22</t>
  </si>
  <si>
    <t>ТЦ_20.2.09.02_50_5001055273_11.02.2026_02_3.1</t>
  </si>
  <si>
    <t>Уплотнитель термоусаживаемый УКПТ-г-255/55-350</t>
  </si>
  <si>
    <t>шт.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</si>
  <si>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</si>
  <si>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</si>
  <si>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</si>
  <si>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</si>
  <si>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</si>
  <si>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</si>
  <si>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</si>
  <si>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</si>
  <si>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</si>
  <si>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</si>
  <si>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</si>
  <si>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</si>
  <si>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</si>
  <si>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</si>
  <si>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</si>
  <si>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</si>
  <si>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</si>
  <si>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</si>
  <si>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</si>
  <si>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</si>
  <si>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</si>
  <si>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</si>
  <si>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</si>
  <si>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</si>
  <si>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</si>
  <si>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</si>
  <si>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</si>
  <si>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</si>
  <si>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</si>
  <si>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</si>
  <si>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</si>
  <si>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</si>
  <si>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</si>
  <si>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</si>
  <si>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</si>
  <si>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</si>
  <si>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</si>
  <si>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</si>
  <si>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</si>
  <si>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</si>
  <si>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</si>
  <si>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</si>
  <si>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</si>
  <si>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</si>
  <si>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</si>
  <si>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</si>
  <si>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</si>
  <si>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</si>
  <si>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</si>
  <si>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</si>
  <si>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</si>
  <si>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</si>
  <si>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</si>
  <si>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</si>
  <si>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</si>
  <si>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</si>
  <si>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</si>
  <si>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</si>
  <si>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</si>
  <si>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</si>
  <si>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</si>
  <si>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</si>
  <si>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</si>
  <si>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</si>
  <si>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</si>
  <si>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</si>
  <si>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</si>
  <si>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</si>
  <si>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</si>
  <si>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</si>
  <si>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</si>
  <si>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</si>
  <si>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</si>
  <si>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</si>
  <si>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</si>
  <si>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</si>
  <si>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</si>
  <si>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1-100-20</t>
  </si>
  <si>
    <t>Средний разряд работы 2,0</t>
  </si>
  <si>
    <t>чел.-ч.</t>
  </si>
  <si>
    <t>1-100-15</t>
  </si>
  <si>
    <t>Средний разряд работы 1,5</t>
  </si>
  <si>
    <t>1-100-40</t>
  </si>
  <si>
    <t>Средний разряд работы 4,0</t>
  </si>
  <si>
    <t>4-100-00</t>
  </si>
  <si>
    <t>Затраты труда машинистов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</si>
  <si>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</si>
  <si>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</si>
  <si>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</si>
  <si>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</si>
  <si>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</si>
  <si>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91.04.02-032</t>
  </si>
  <si>
    <t>ФСЭМ-2022, 91.04.02-032, приказ Минстроя России от 18.05.2022 г. № 378/пр</t>
  </si>
  <si>
    <t>Установки направленного бурения для бестраншейной прокладки, тяговое усилие 500 кН</t>
  </si>
  <si>
    <t>4-100-060</t>
  </si>
  <si>
    <t>1-100-47</t>
  </si>
  <si>
    <t>Средний разряд работы 4,7</t>
  </si>
  <si>
    <t>91.04.02-031</t>
  </si>
  <si>
    <t>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</si>
  <si>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</si>
  <si>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</si>
  <si>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</si>
  <si>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</si>
  <si>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</si>
  <si>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</si>
  <si>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</si>
  <si>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</si>
  <si>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</si>
  <si>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</si>
  <si>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</si>
  <si>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ФСЭМ-2022 доп.4, 91.13.03-041, приказ Минстроя России от 27.12.2022 г. № 1133/пр</t>
  </si>
  <si>
    <t>Автоцистерны, объем 8 м3</t>
  </si>
  <si>
    <t>4-100-040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</si>
  <si>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</si>
  <si>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</si>
  <si>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</si>
  <si>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</si>
  <si>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</si>
  <si>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</si>
  <si>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</si>
  <si>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</si>
  <si>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</si>
  <si>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</si>
  <si>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</si>
  <si>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</si>
  <si>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01.7.03.01-0001</t>
  </si>
  <si>
    <t>ФСБЦ-2022, 01.7.03.01-0001, приказ Минстроя России от 18.05.2022 г. № 378/пр</t>
  </si>
  <si>
    <t>Вода</t>
  </si>
  <si>
    <t>м3</t>
  </si>
  <si>
    <t>1-100-45</t>
  </si>
  <si>
    <t>Средний разряд работы 4,5</t>
  </si>
  <si>
    <t>91.10.05-007</t>
  </si>
  <si>
    <t>ФСЭМ-2022, 91.10.05-007, приказ Минстроя России от 18.05.2022 г. № 378/пр</t>
  </si>
  <si>
    <t>Трубоукладчики, номинальная грузоподъемность 12,5 т</t>
  </si>
  <si>
    <t>4-100-070</t>
  </si>
  <si>
    <t>1-100-36</t>
  </si>
  <si>
    <t>Средний разряд работы 3,6</t>
  </si>
  <si>
    <t>91.17.04-056</t>
  </si>
  <si>
    <t>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</si>
  <si>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</si>
  <si>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</si>
  <si>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</si>
  <si>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</si>
  <si>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</si>
  <si>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</si>
  <si>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</si>
  <si>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91.17.04-057</t>
  </si>
  <si>
    <t>ФСЭМ-2022, 91.17.04-057,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</si>
  <si>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свыше 160 до 315 мм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</si>
  <si>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</si>
  <si>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</si>
  <si>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</si>
  <si>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</si>
  <si>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</si>
  <si>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</si>
  <si>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</si>
  <si>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</si>
  <si>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</si>
  <si>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</si>
  <si>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91.17.04-091</t>
  </si>
  <si>
    <t>ФСЭМ-2022, 91.17.04-091, приказ Минстроя России от 18.05.2022 г. № 378/пр</t>
  </si>
  <si>
    <t>Горелки газовые инжекторные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</si>
  <si>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</si>
  <si>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</si>
  <si>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</si>
  <si>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</si>
  <si>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</si>
  <si>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</si>
  <si>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</si>
  <si>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</si>
  <si>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</si>
  <si>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м2</t>
  </si>
  <si>
    <t>20.1.02.18-1100</t>
  </si>
  <si>
    <t>ФСБЦ-2022, 20.1.02.18-1100, приказ Минстроя России от 18.05.2022 г. № 378/пр</t>
  </si>
  <si>
    <t>Хомуты-стяжки кабельные нейлоновые, размеры 4,8х300 мм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</si>
  <si>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</si>
  <si>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</si>
  <si>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</si>
  <si>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</si>
  <si>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</si>
  <si>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</si>
  <si>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</si>
  <si>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</si>
  <si>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</si>
  <si>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</si>
  <si>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</si>
  <si>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</si>
  <si>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</si>
  <si>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</si>
  <si>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</si>
  <si>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</si>
  <si>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</si>
  <si>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</si>
  <si>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РСС</t>
  </si>
  <si>
    <t>Конъюнктурный анализ</t>
  </si>
  <si>
    <t>1.1</t>
  </si>
  <si>
    <t>24.4.01.03</t>
  </si>
  <si>
    <t>ООО "Компания Альянс-Кабель"</t>
  </si>
  <si>
    <t>Московская область, город Балашиха</t>
  </si>
  <si>
    <t>5001055273</t>
  </si>
  <si>
    <t>501201001</t>
  </si>
  <si>
    <t>https://www.a-cab.ru/</t>
  </si>
  <si>
    <t>50</t>
  </si>
  <si>
    <t>РФ</t>
  </si>
  <si>
    <t>1.2</t>
  </si>
  <si>
    <t>ТЦ_24.4.01.03_77_7727455290_11.02.2026_02_1.2</t>
  </si>
  <si>
    <t>ООО "УКС Энергия"</t>
  </si>
  <si>
    <t>город Москва</t>
  </si>
  <si>
    <t>7727455290</t>
  </si>
  <si>
    <t>772701001</t>
  </si>
  <si>
    <t>https://uksenergy.ru/</t>
  </si>
  <si>
    <t>77</t>
  </si>
  <si>
    <t>1.3</t>
  </si>
  <si>
    <t>ТЦ_24.4.01.03_77_7719546987_11.02.2026_02_1.3</t>
  </si>
  <si>
    <t>ООО ТК "Норма-Кабель"</t>
  </si>
  <si>
    <t>Московская область, город Реутов</t>
  </si>
  <si>
    <t>7719546987</t>
  </si>
  <si>
    <t>504101001</t>
  </si>
  <si>
    <t>https://sip2a.ru/</t>
  </si>
  <si>
    <t>2.1</t>
  </si>
  <si>
    <t>21.1.07.02</t>
  </si>
  <si>
    <t>2.2</t>
  </si>
  <si>
    <t>ТЦ_21.1.07.02_77_7727455290_11.02.2026_02_2.2</t>
  </si>
  <si>
    <t>2.3</t>
  </si>
  <si>
    <t>ТЦ_21.1.07.02_77_7719546987_11.02.2026_02_2.3</t>
  </si>
  <si>
    <t>3.1</t>
  </si>
  <si>
    <t>20.2.09.02</t>
  </si>
  <si>
    <t>3.2</t>
  </si>
  <si>
    <t>ТЦ_20.2.09.02_77_7727455290_11.02.2026_02_3.2</t>
  </si>
  <si>
    <t>3.3</t>
  </si>
  <si>
    <t>ТЦ_20.2.09.02_77_7719546987_11.02.2026_02_3.3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</si>
  <si>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</si>
  <si>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</si>
  <si>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</si>
  <si>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</si>
  <si>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</si>
  <si>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</si>
  <si>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</si>
  <si>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</si>
  <si>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</si>
  <si>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</si>
  <si>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</si>
  <si>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</si>
  <si>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</si>
  <si>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</si>
  <si>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</si>
  <si>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</si>
  <si>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</si>
  <si>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</si>
  <si>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</si>
  <si>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</si>
  <si>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</si>
  <si>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</si>
  <si>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</si>
  <si>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</si>
  <si>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</si>
  <si>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</si>
  <si>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</si>
  <si>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</si>
  <si>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</si>
  <si>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</si>
  <si>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</si>
  <si>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</si>
  <si>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</si>
  <si>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</si>
  <si>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</si>
  <si>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</si>
  <si>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</si>
  <si>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</si>
  <si>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</si>
  <si>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</si>
  <si>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</si>
  <si>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</si>
  <si>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</si>
  <si>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</si>
  <si>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</si>
  <si>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ЗП №1 L=43 (2 скв. х 3 трубы)</t>
  </si>
  <si>
    <t>ГЭСН 01-02-057-02</t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</si>
  <si>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</si>
  <si>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</si>
  <si>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</si>
  <si>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</si>
  <si>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</si>
  <si>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</si>
  <si>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</si>
  <si>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ГЭСН 01-02-061-01</t>
  </si>
  <si>
    <t>ГЭСН 04-01-079-02</t>
  </si>
  <si>
    <t>ЭМ</t>
  </si>
  <si>
    <t>ОТм(ЗТм) Средний разряд машинистов 5</t>
  </si>
  <si>
    <t>ОТм(ЗТм) Средний разряд машинистов 6</t>
  </si>
  <si>
    <t>ОТм(ЗТм)</t>
  </si>
  <si>
    <t>НР Скважины</t>
  </si>
  <si>
    <t>СП Скважины</t>
  </si>
  <si>
    <t>ГЭСН 04-01-080-02</t>
  </si>
  <si>
    <t>ГЭСН 04-01-086-05</t>
  </si>
  <si>
    <t>ОТм(ЗТм) Средний разряд машинистов 7</t>
  </si>
  <si>
    <t>ОТм(ЗТм) Средний разряд машинистов 4</t>
  </si>
  <si>
    <t>М</t>
  </si>
  <si>
    <t>5.1</t>
  </si>
  <si>
    <t>5.2</t>
  </si>
  <si>
    <t>ГЭСН 24-02-001-08</t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</si>
  <si>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</si>
  <si>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</si>
  <si>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ГЭСНм 10-06-034-27</t>
  </si>
  <si>
    <t>8.1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</si>
  <si>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</si>
  <si>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</si>
  <si>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</si>
  <si>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</si>
  <si>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</si>
  <si>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</si>
  <si>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</si>
  <si>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</si>
  <si>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</si>
  <si>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</si>
  <si>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</si>
  <si>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</si>
  <si>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</si>
  <si>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</si>
  <si>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</si>
  <si>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</si>
  <si>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</si>
  <si>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</si>
  <si>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</si>
  <si>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</si>
  <si>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</si>
  <si>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</si>
  <si>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</si>
  <si>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</si>
  <si>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</si>
  <si>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</si>
  <si>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</si>
  <si>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</si>
  <si>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ЗП №2 L=26 (2 скв. х 3 трубы)</t>
  </si>
  <si>
    <t>14.1</t>
  </si>
  <si>
    <t>14.2</t>
  </si>
  <si>
    <t>17.1</t>
  </si>
  <si>
    <t>Раздел: Прокладка кабеля</t>
  </si>
  <si>
    <t>ГЭСНм 08-02-381-01</t>
  </si>
  <si>
    <t>19.1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</si>
  <si>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</si>
  <si>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</si>
  <si>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08-02-148-03</t>
  </si>
  <si>
    <t>20.1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</si>
  <si>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</si>
  <si>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</si>
  <si>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</si>
  <si>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</si>
  <si>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</si>
  <si>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</si>
  <si>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</si>
  <si>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</si>
  <si>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</si>
  <si>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</si>
  <si>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</si>
  <si>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</si>
  <si>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</si>
  <si>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</si>
  <si>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</si>
  <si>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</si>
  <si>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</si>
  <si>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</si>
  <si>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</si>
  <si>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</si>
  <si>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</si>
  <si>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</si>
  <si>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</si>
  <si>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</si>
  <si>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</si>
  <si>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</si>
  <si>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</si>
  <si>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</si>
  <si>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</si>
  <si>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</si>
  <si>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</si>
  <si>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</si>
  <si>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</si>
  <si>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</si>
  <si>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</si>
  <si>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</si>
  <si>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</si>
  <si>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</si>
  <si>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</si>
  <si>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</si>
  <si>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</si>
  <si>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</si>
  <si>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</si>
  <si>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</si>
  <si>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</si>
  <si>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</si>
  <si>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</si>
  <si>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</si>
  <si>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</si>
  <si>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</si>
  <si>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</si>
  <si>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02-01-04 Строительство 4КЛ-10 кВ (методом ГНБ)</t>
  </si>
  <si>
    <t>11.02.2026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</si>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</sst>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1" xfId="0" applyNumberFormat="1" applyFont="1" applyBorder="1" applyAlignment="1"/>
    <xf numFmtId="0" fontId="17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3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7" xfId="0" quotePrefix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top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7" xfId="0" applyNumberFormat="1" applyFont="1" applyBorder="1" applyAlignment="1">
      <alignment horizontal="center" vertical="top" wrapText="1"/>
    </xf>
    <xf numFmtId="0" fontId="25" fillId="0" borderId="0" xfId="0" applyNumberFormat="1" applyFont="1" applyAlignment="1">
      <alignment horizontal="center" vertical="top" wrapText="1"/>
    </xf>
    <xf numFmtId="0" fontId="26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97F6A-278B-4513-82B9-E61F04A9FAB1}">
  <sheetPr>
    <pageSetUpPr fitToPage="1"/>
  </sheetPr>
  <dimension ref="A1:CO551"/>
  <sheetViews>
    <sheetView tabSelected="1" topLeftCell="A19" zoomScaleNormal="100" workbookViewId="0">
      <selection activeCell="C41" sqref="C41:D41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22" t="s">
        <v>450</v>
      </c>
      <c r="B2" s="122"/>
      <c r="C2" s="122"/>
      <c r="D2" s="122"/>
      <c r="E2" s="122"/>
      <c r="F2" s="123" t="s">
        <v>489</v>
      </c>
      <c r="G2" s="123"/>
      <c r="H2" s="123"/>
      <c r="I2" s="123"/>
      <c r="J2" s="123"/>
      <c r="K2" s="123"/>
      <c r="L2" s="123"/>
    </row>
    <row r="3" spans="1:93" ht="13.2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22" t="s">
        <v>451</v>
      </c>
      <c r="B4" s="122"/>
      <c r="C4" s="122"/>
      <c r="D4" s="122"/>
      <c r="E4" s="122"/>
      <c r="F4" s="12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3"/>
      <c r="H4" s="123"/>
      <c r="I4" s="123"/>
      <c r="J4" s="123"/>
      <c r="K4" s="123"/>
      <c r="L4" s="123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122" t="s">
        <v>452</v>
      </c>
      <c r="B6" s="122"/>
      <c r="C6" s="122"/>
      <c r="D6" s="122"/>
      <c r="E6" s="122"/>
      <c r="F6" s="12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3"/>
      <c r="H6" s="123"/>
      <c r="I6" s="123"/>
      <c r="J6" s="123"/>
      <c r="K6" s="123"/>
      <c r="L6" s="123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22" t="s">
        <v>453</v>
      </c>
      <c r="B8" s="122"/>
      <c r="C8" s="122"/>
      <c r="D8" s="122"/>
      <c r="E8" s="122"/>
      <c r="F8" s="123" t="s">
        <v>290</v>
      </c>
      <c r="G8" s="123"/>
      <c r="H8" s="123"/>
      <c r="I8" s="123"/>
      <c r="J8" s="123"/>
      <c r="K8" s="123"/>
      <c r="L8" s="123"/>
    </row>
    <row r="9" spans="1:93" ht="13.2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22" t="s">
        <v>454</v>
      </c>
      <c r="B10" s="122"/>
      <c r="C10" s="122"/>
      <c r="D10" s="122"/>
      <c r="E10" s="122"/>
      <c r="F10" s="123" t="s">
        <v>292</v>
      </c>
      <c r="G10" s="123"/>
      <c r="H10" s="123"/>
      <c r="I10" s="123"/>
      <c r="J10" s="123"/>
      <c r="K10" s="123"/>
      <c r="L10" s="123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122" t="s">
        <v>455</v>
      </c>
      <c r="B12" s="122"/>
      <c r="C12" s="122"/>
      <c r="D12" s="122"/>
      <c r="E12" s="122"/>
      <c r="F12" s="123" t="s">
        <v>490</v>
      </c>
      <c r="G12" s="123"/>
      <c r="H12" s="123"/>
      <c r="I12" s="123"/>
      <c r="J12" s="123"/>
      <c r="K12" s="123"/>
      <c r="L12" s="123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122" t="s">
        <v>456</v>
      </c>
      <c r="B14" s="122"/>
      <c r="C14" s="122"/>
      <c r="D14" s="122"/>
      <c r="E14" s="122"/>
      <c r="F14" s="123" t="str">
        <f>IF(Source!CZ12 &lt;&gt; "", Source!CZ12, "")</f>
        <v/>
      </c>
      <c r="G14" s="123"/>
      <c r="H14" s="123"/>
      <c r="I14" s="123"/>
      <c r="J14" s="123"/>
      <c r="K14" s="123"/>
      <c r="L14" s="123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1"/>
    </row>
    <row r="16" spans="1:93" ht="12.75" customHeight="1" x14ac:dyDescent="0.25">
      <c r="A16" s="122" t="s">
        <v>457</v>
      </c>
      <c r="B16" s="122"/>
      <c r="C16" s="122"/>
      <c r="D16" s="122"/>
      <c r="E16" s="122"/>
      <c r="F16" s="123" t="str">
        <f>IF(Source!DA12 &lt;&gt; "", Source!DA12, "")</f>
        <v/>
      </c>
      <c r="G16" s="123"/>
      <c r="H16" s="123"/>
      <c r="I16" s="123"/>
      <c r="J16" s="123"/>
      <c r="K16" s="123"/>
      <c r="L16" s="123"/>
    </row>
    <row r="17" spans="1:9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31.2" x14ac:dyDescent="0.3">
      <c r="A19" s="118" t="s">
        <v>448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CN19" s="38" t="s">
        <v>448</v>
      </c>
    </row>
    <row r="20" spans="1:92" ht="14.25" customHeight="1" x14ac:dyDescent="0.25">
      <c r="A20" s="115" t="s">
        <v>458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</row>
    <row r="21" spans="1:9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92" ht="15.75" customHeight="1" x14ac:dyDescent="0.3">
      <c r="A22" s="118" t="str">
        <f>IF(Source!G12&lt;&gt;"Новый объект", Source!G12, "")</f>
        <v>Строительство 4КЛ-10 кВ (методом ГНБ)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</row>
    <row r="23" spans="1:92" ht="14.25" customHeight="1" x14ac:dyDescent="0.25">
      <c r="A23" s="115" t="s">
        <v>459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</row>
    <row r="24" spans="1:9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92" ht="15.75" customHeight="1" x14ac:dyDescent="0.3">
      <c r="A25" s="119" t="str">
        <f>CONCATENATE( "ЛОКАЛЬНАЯ СМЕТА № ", Source!L20, " ",Source!CM20)</f>
        <v xml:space="preserve">ЛОКАЛЬНАЯ СМЕТА № 02-01-04 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92" ht="13.8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92" ht="18" customHeight="1" x14ac:dyDescent="0.3">
      <c r="A27" s="120" t="str">
        <f>IF(Source!G20&lt;&gt;"Новая локальная смета", Source!G20, "")</f>
        <v>Строительство 4КЛ-10 кВ (методом ГНБ)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92" ht="14.25" customHeight="1" x14ac:dyDescent="0.25">
      <c r="A28" s="115" t="s">
        <v>460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</row>
    <row r="29" spans="1:9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92" ht="13.8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92" ht="13.2" customHeight="1" x14ac:dyDescent="0.25">
      <c r="A31" s="9" t="s">
        <v>461</v>
      </c>
      <c r="B31" s="9"/>
      <c r="C31" s="22" t="s">
        <v>491</v>
      </c>
      <c r="D31" s="9" t="s">
        <v>462</v>
      </c>
      <c r="E31" s="9"/>
      <c r="F31" s="9"/>
      <c r="G31" s="9"/>
      <c r="H31" s="9"/>
      <c r="I31" s="9"/>
      <c r="J31" s="9"/>
      <c r="K31" s="9"/>
      <c r="L31" s="9"/>
    </row>
    <row r="32" spans="1:92" ht="13.2" customHeight="1" x14ac:dyDescent="0.25">
      <c r="A32" s="9"/>
      <c r="B32" s="9"/>
      <c r="C32" s="23"/>
      <c r="D32" s="9"/>
      <c r="E32" s="9"/>
      <c r="F32" s="9"/>
      <c r="G32" s="9"/>
      <c r="H32" s="9"/>
      <c r="I32" s="9"/>
      <c r="J32" s="9"/>
      <c r="K32" s="9"/>
      <c r="L32" s="9"/>
    </row>
    <row r="33" spans="1:12" ht="13.2" customHeight="1" x14ac:dyDescent="0.25">
      <c r="A33" s="9" t="s">
        <v>463</v>
      </c>
      <c r="B33" s="9"/>
      <c r="C33" s="121" t="s">
        <v>17</v>
      </c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2" ht="12.75" customHeight="1" x14ac:dyDescent="0.25">
      <c r="A34" s="24"/>
      <c r="B34" s="25"/>
      <c r="C34" s="115" t="s">
        <v>464</v>
      </c>
      <c r="D34" s="115"/>
      <c r="E34" s="115"/>
      <c r="F34" s="115"/>
      <c r="G34" s="115"/>
      <c r="H34" s="115"/>
      <c r="I34" s="115"/>
      <c r="J34" s="115"/>
      <c r="K34" s="115"/>
      <c r="L34" s="115"/>
    </row>
    <row r="35" spans="1:12" ht="13.8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26" t="s">
        <v>492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3.8" customHeight="1" x14ac:dyDescent="0.25">
      <c r="A38" s="26" t="s">
        <v>465</v>
      </c>
      <c r="B38" s="17"/>
      <c r="C38" s="116">
        <f>C41+C42+C43+C44</f>
        <v>11246.1</v>
      </c>
      <c r="D38" s="117"/>
      <c r="E38" s="9" t="s">
        <v>466</v>
      </c>
      <c r="F38" s="15"/>
      <c r="G38" s="15"/>
      <c r="H38" s="15"/>
      <c r="I38" s="15"/>
      <c r="J38" s="15"/>
      <c r="K38" s="15"/>
      <c r="L38" s="17"/>
    </row>
    <row r="39" spans="1:12" ht="13.8" customHeight="1" x14ac:dyDescent="0.25">
      <c r="A39" s="26"/>
      <c r="B39" s="17"/>
      <c r="C39" s="68"/>
      <c r="D39" s="28"/>
      <c r="E39" s="9"/>
      <c r="F39" s="15"/>
      <c r="G39" s="9" t="s">
        <v>467</v>
      </c>
      <c r="H39" s="17"/>
      <c r="I39" s="9"/>
      <c r="J39" s="9"/>
      <c r="K39" s="70">
        <f>ROUND(SUM(AR52:AR544)/1000, 2)</f>
        <v>648.49</v>
      </c>
      <c r="L39" s="9" t="s">
        <v>466</v>
      </c>
    </row>
    <row r="40" spans="1:12" ht="13.8" customHeight="1" x14ac:dyDescent="0.25">
      <c r="A40" s="17"/>
      <c r="B40" s="29" t="s">
        <v>468</v>
      </c>
      <c r="C40" s="69"/>
      <c r="D40" s="17"/>
      <c r="E40" s="9"/>
      <c r="F40" s="15"/>
      <c r="G40" s="9" t="s">
        <v>469</v>
      </c>
      <c r="H40" s="17"/>
      <c r="I40" s="9"/>
      <c r="J40" s="9"/>
      <c r="K40" s="70">
        <f>ROUND(SUM(AT52:AT544)/1000, 2)</f>
        <v>780.08</v>
      </c>
      <c r="L40" s="9" t="s">
        <v>466</v>
      </c>
    </row>
    <row r="41" spans="1:12" ht="13.8" customHeight="1" x14ac:dyDescent="0.25">
      <c r="A41" s="17"/>
      <c r="B41" s="26" t="s">
        <v>470</v>
      </c>
      <c r="C41" s="116">
        <f>ROUND((Source!F224)/1000, 2)</f>
        <v>9007.3700000000008</v>
      </c>
      <c r="D41" s="117"/>
      <c r="E41" s="9" t="s">
        <v>466</v>
      </c>
      <c r="F41" s="15"/>
      <c r="G41" s="9" t="s">
        <v>471</v>
      </c>
      <c r="H41" s="17"/>
      <c r="I41" s="9"/>
      <c r="J41" s="28"/>
      <c r="K41" s="71">
        <f>Source!F229</f>
        <v>787.26696800000002</v>
      </c>
      <c r="L41" s="9" t="s">
        <v>296</v>
      </c>
    </row>
    <row r="42" spans="1:12" ht="13.8" customHeight="1" x14ac:dyDescent="0.25">
      <c r="A42" s="17"/>
      <c r="B42" s="26" t="s">
        <v>472</v>
      </c>
      <c r="C42" s="116">
        <f>ROUND((Source!F225)/1000, 2)</f>
        <v>2238.73</v>
      </c>
      <c r="D42" s="117"/>
      <c r="E42" s="9" t="s">
        <v>466</v>
      </c>
      <c r="F42" s="15"/>
      <c r="G42" s="9" t="s">
        <v>473</v>
      </c>
      <c r="H42" s="17"/>
      <c r="I42" s="9"/>
      <c r="J42" s="30"/>
      <c r="K42" s="71">
        <f>Source!F230</f>
        <v>763.29071999999996</v>
      </c>
      <c r="L42" s="9" t="s">
        <v>296</v>
      </c>
    </row>
    <row r="43" spans="1:12" ht="13.8" customHeight="1" x14ac:dyDescent="0.25">
      <c r="A43" s="17"/>
      <c r="B43" s="26" t="s">
        <v>474</v>
      </c>
      <c r="C43" s="116">
        <f>ROUND((Source!F216)/1000, 2)</f>
        <v>0</v>
      </c>
      <c r="D43" s="117"/>
      <c r="E43" s="9" t="s">
        <v>466</v>
      </c>
      <c r="F43" s="15"/>
      <c r="G43" s="9"/>
      <c r="H43" s="9"/>
      <c r="I43" s="9"/>
      <c r="J43" s="9"/>
      <c r="K43" s="15"/>
      <c r="L43" s="9"/>
    </row>
    <row r="44" spans="1:12" ht="13.8" customHeight="1" x14ac:dyDescent="0.25">
      <c r="A44" s="17"/>
      <c r="B44" s="26" t="s">
        <v>475</v>
      </c>
      <c r="C44" s="116">
        <f>ROUND((Source!F226)/1000, 2)</f>
        <v>0</v>
      </c>
      <c r="D44" s="117"/>
      <c r="E44" s="9" t="s">
        <v>466</v>
      </c>
      <c r="F44" s="15"/>
      <c r="G44" s="9"/>
      <c r="H44" s="9"/>
      <c r="I44" s="9"/>
      <c r="J44" s="9"/>
      <c r="K44" s="15"/>
      <c r="L44" s="9"/>
    </row>
    <row r="45" spans="1:12" ht="13.8" customHeight="1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3.2" customHeight="1" x14ac:dyDescent="0.25">
      <c r="A46" s="103" t="s">
        <v>476</v>
      </c>
      <c r="B46" s="103" t="s">
        <v>477</v>
      </c>
      <c r="C46" s="103" t="s">
        <v>478</v>
      </c>
      <c r="D46" s="103" t="s">
        <v>479</v>
      </c>
      <c r="E46" s="106" t="s">
        <v>480</v>
      </c>
      <c r="F46" s="107"/>
      <c r="G46" s="108"/>
      <c r="H46" s="106" t="s">
        <v>481</v>
      </c>
      <c r="I46" s="107"/>
      <c r="J46" s="107"/>
      <c r="K46" s="107"/>
      <c r="L46" s="108"/>
    </row>
    <row r="47" spans="1:12" ht="13.2" customHeight="1" x14ac:dyDescent="0.25">
      <c r="A47" s="104"/>
      <c r="B47" s="104"/>
      <c r="C47" s="104"/>
      <c r="D47" s="104"/>
      <c r="E47" s="109"/>
      <c r="F47" s="110"/>
      <c r="G47" s="111"/>
      <c r="H47" s="109"/>
      <c r="I47" s="110"/>
      <c r="J47" s="110"/>
      <c r="K47" s="110"/>
      <c r="L47" s="111"/>
    </row>
    <row r="48" spans="1:12" ht="13.2" customHeight="1" x14ac:dyDescent="0.25">
      <c r="A48" s="104"/>
      <c r="B48" s="104"/>
      <c r="C48" s="104"/>
      <c r="D48" s="104"/>
      <c r="E48" s="109"/>
      <c r="F48" s="110"/>
      <c r="G48" s="111"/>
      <c r="H48" s="109"/>
      <c r="I48" s="110"/>
      <c r="J48" s="110"/>
      <c r="K48" s="110"/>
      <c r="L48" s="111"/>
    </row>
    <row r="49" spans="1:82" ht="13.2" customHeight="1" x14ac:dyDescent="0.25">
      <c r="A49" s="104"/>
      <c r="B49" s="104"/>
      <c r="C49" s="104"/>
      <c r="D49" s="104"/>
      <c r="E49" s="112"/>
      <c r="F49" s="113"/>
      <c r="G49" s="114"/>
      <c r="H49" s="112"/>
      <c r="I49" s="113"/>
      <c r="J49" s="113"/>
      <c r="K49" s="113"/>
      <c r="L49" s="114"/>
    </row>
    <row r="50" spans="1:82" ht="52.8" customHeight="1" x14ac:dyDescent="0.25">
      <c r="A50" s="105"/>
      <c r="B50" s="105"/>
      <c r="C50" s="105"/>
      <c r="D50" s="105"/>
      <c r="E50" s="32" t="s">
        <v>482</v>
      </c>
      <c r="F50" s="32" t="s">
        <v>483</v>
      </c>
      <c r="G50" s="33" t="s">
        <v>484</v>
      </c>
      <c r="H50" s="32" t="s">
        <v>485</v>
      </c>
      <c r="I50" s="32" t="s">
        <v>486</v>
      </c>
      <c r="J50" s="32" t="s">
        <v>487</v>
      </c>
      <c r="K50" s="32" t="s">
        <v>483</v>
      </c>
      <c r="L50" s="32" t="s">
        <v>488</v>
      </c>
    </row>
    <row r="51" spans="1:82" ht="13.8" customHeight="1" x14ac:dyDescent="0.25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2" ht="16.8" x14ac:dyDescent="0.25">
      <c r="A53" s="100" t="s">
        <v>493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82" ht="41.4" x14ac:dyDescent="0.25">
      <c r="A54" s="39" t="s">
        <v>20</v>
      </c>
      <c r="B54" s="41" t="s">
        <v>494</v>
      </c>
      <c r="C54" s="41" t="str">
        <f>Source!G28</f>
        <v>Разработка грунта вручную в траншеях глубиной до 2 м без креплений с откосами, группа грунтов: 2</v>
      </c>
      <c r="D54" s="42" t="str">
        <f>Source!H28</f>
        <v>100 м3</v>
      </c>
      <c r="E54" s="43">
        <f>Source!K28</f>
        <v>0.13500000000000001</v>
      </c>
      <c r="F54" s="43"/>
      <c r="G54" s="43">
        <f>Source!I28</f>
        <v>0.13500000000000001</v>
      </c>
      <c r="H54" s="45"/>
      <c r="I54" s="44"/>
      <c r="J54" s="45"/>
      <c r="K54" s="44"/>
      <c r="L54" s="45"/>
    </row>
    <row r="55" spans="1:82" x14ac:dyDescent="0.25">
      <c r="C55" s="46" t="str">
        <f>"Объем: "&amp;Source!I28&amp;"=13,5/"&amp;"100"</f>
        <v>Объем: 0,135=13,5/100</v>
      </c>
    </row>
    <row r="56" spans="1:82" ht="14.4" x14ac:dyDescent="0.25">
      <c r="A56" s="40"/>
      <c r="B56" s="43">
        <v>1</v>
      </c>
      <c r="C56" s="40" t="s">
        <v>495</v>
      </c>
      <c r="D56" s="42" t="s">
        <v>296</v>
      </c>
      <c r="E56" s="47"/>
      <c r="F56" s="43"/>
      <c r="G56" s="43">
        <f>Source!U28</f>
        <v>20.79</v>
      </c>
      <c r="H56" s="43"/>
      <c r="I56" s="43"/>
      <c r="J56" s="43"/>
      <c r="K56" s="43"/>
      <c r="L56" s="48">
        <f>SUM(L57:L57)-SUMIF(CE57:CE57, 1, L57:L57)</f>
        <v>13558.61</v>
      </c>
    </row>
    <row r="57" spans="1:82" ht="14.4" x14ac:dyDescent="0.25">
      <c r="A57" s="41"/>
      <c r="B57" s="41" t="s">
        <v>294</v>
      </c>
      <c r="C57" s="49" t="s">
        <v>295</v>
      </c>
      <c r="D57" s="50" t="s">
        <v>296</v>
      </c>
      <c r="E57" s="51">
        <v>154</v>
      </c>
      <c r="F57" s="51"/>
      <c r="G57" s="51">
        <f>SmtRes!CX1</f>
        <v>20.79</v>
      </c>
      <c r="H57" s="52"/>
      <c r="I57" s="53"/>
      <c r="J57" s="52">
        <f>SmtRes!CZ1</f>
        <v>652.16999999999996</v>
      </c>
      <c r="K57" s="53"/>
      <c r="L57" s="52">
        <f>SmtRes!DI1</f>
        <v>13558.61</v>
      </c>
    </row>
    <row r="58" spans="1:82" ht="14.4" x14ac:dyDescent="0.25">
      <c r="A58" s="41"/>
      <c r="B58" s="41"/>
      <c r="C58" s="55" t="s">
        <v>496</v>
      </c>
      <c r="D58" s="42"/>
      <c r="E58" s="43"/>
      <c r="F58" s="43"/>
      <c r="G58" s="43"/>
      <c r="H58" s="45"/>
      <c r="I58" s="44"/>
      <c r="J58" s="45"/>
      <c r="K58" s="44"/>
      <c r="L58" s="45">
        <f>L56</f>
        <v>13558.61</v>
      </c>
    </row>
    <row r="59" spans="1:82" ht="14.4" x14ac:dyDescent="0.25">
      <c r="A59" s="41"/>
      <c r="B59" s="41"/>
      <c r="C59" s="41" t="s">
        <v>497</v>
      </c>
      <c r="D59" s="42"/>
      <c r="E59" s="43"/>
      <c r="F59" s="43"/>
      <c r="G59" s="43"/>
      <c r="H59" s="45"/>
      <c r="I59" s="44"/>
      <c r="J59" s="45"/>
      <c r="K59" s="44"/>
      <c r="L59" s="45">
        <f>SUM(AR54:AR62)+SUM(AS54:AS62)+SUM(AT54:AT62)+SUM(AU54:AU62)+SUM(AV54:AV62)</f>
        <v>13558.61</v>
      </c>
    </row>
    <row r="60" spans="1:82" ht="27.6" x14ac:dyDescent="0.25">
      <c r="A60" s="41"/>
      <c r="B60" s="41" t="s">
        <v>29</v>
      </c>
      <c r="C60" s="41" t="s">
        <v>498</v>
      </c>
      <c r="D60" s="42" t="s">
        <v>100</v>
      </c>
      <c r="E60" s="43">
        <f>Source!BZ28</f>
        <v>89</v>
      </c>
      <c r="F60" s="43"/>
      <c r="G60" s="43">
        <f>Source!AT28</f>
        <v>89</v>
      </c>
      <c r="H60" s="45"/>
      <c r="I60" s="44"/>
      <c r="J60" s="45"/>
      <c r="K60" s="44"/>
      <c r="L60" s="45">
        <f>SUM(AZ54:AZ62)</f>
        <v>12067.16</v>
      </c>
    </row>
    <row r="61" spans="1:82" ht="27.6" x14ac:dyDescent="0.25">
      <c r="A61" s="49"/>
      <c r="B61" s="49" t="s">
        <v>30</v>
      </c>
      <c r="C61" s="49" t="s">
        <v>499</v>
      </c>
      <c r="D61" s="50" t="s">
        <v>100</v>
      </c>
      <c r="E61" s="51">
        <f>Source!CA28</f>
        <v>40</v>
      </c>
      <c r="F61" s="51"/>
      <c r="G61" s="51">
        <f>Source!AU28</f>
        <v>40</v>
      </c>
      <c r="H61" s="52"/>
      <c r="I61" s="53"/>
      <c r="J61" s="52"/>
      <c r="K61" s="53"/>
      <c r="L61" s="52">
        <f>SUM(BA54:BA62)</f>
        <v>5423.44</v>
      </c>
    </row>
    <row r="62" spans="1:82" ht="13.8" x14ac:dyDescent="0.25">
      <c r="C62" s="101" t="s">
        <v>500</v>
      </c>
      <c r="D62" s="101"/>
      <c r="E62" s="101"/>
      <c r="F62" s="101"/>
      <c r="G62" s="101"/>
      <c r="H62" s="101"/>
      <c r="I62" s="102">
        <f>IF(E54&lt;&gt;0,K62/E54, 0)</f>
        <v>229994.14814814812</v>
      </c>
      <c r="J62" s="102"/>
      <c r="K62" s="102">
        <f>L56+L60+L61</f>
        <v>31049.21</v>
      </c>
      <c r="L62" s="102"/>
      <c r="AD62">
        <f>ROUND((Source!AT28/100)*((ROUND(SUMIF(SmtRes!AQ1:'SmtRes'!AQ1,"=1",SmtRes!AD1:'SmtRes'!AD1)*Source!I28, 2)+ROUND(SUMIF(SmtRes!AQ1:'SmtRes'!AQ1,"=1",SmtRes!AC1:'SmtRes'!AC1)*Source!I28, 2))), 2)</f>
        <v>78.36</v>
      </c>
      <c r="AE62">
        <f>ROUND((Source!AU28/100)*((ROUND(SUMIF(SmtRes!AQ1:'SmtRes'!AQ1,"=1",SmtRes!AD1:'SmtRes'!AD1)*Source!I28, 2)+ROUND(SUMIF(SmtRes!AQ1:'SmtRes'!AQ1,"=1",SmtRes!AC1:'SmtRes'!AC1)*Source!I28, 2))), 2)</f>
        <v>35.22</v>
      </c>
      <c r="AN62" s="54">
        <f>L56+L60+L61</f>
        <v>31049.21</v>
      </c>
      <c r="AO62">
        <f>0</f>
        <v>0</v>
      </c>
      <c r="AQ62" t="s">
        <v>501</v>
      </c>
      <c r="AR62" s="54">
        <f>L56</f>
        <v>13558.61</v>
      </c>
      <c r="AT62">
        <f>0</f>
        <v>0</v>
      </c>
      <c r="AV62" t="s">
        <v>501</v>
      </c>
      <c r="AW62">
        <f>0</f>
        <v>0</v>
      </c>
      <c r="AZ62">
        <f>Source!X28</f>
        <v>12067.16</v>
      </c>
      <c r="BA62">
        <f>Source!Y28</f>
        <v>5423.44</v>
      </c>
      <c r="CD62">
        <v>1</v>
      </c>
    </row>
    <row r="63" spans="1:82" ht="27.6" x14ac:dyDescent="0.25">
      <c r="A63" s="39" t="s">
        <v>31</v>
      </c>
      <c r="B63" s="41" t="s">
        <v>502</v>
      </c>
      <c r="C63" s="41" t="str">
        <f>Source!G29</f>
        <v>Засыпка вручную траншей, пазух котлованов и ям, группа грунтов: 1</v>
      </c>
      <c r="D63" s="42" t="str">
        <f>Source!H29</f>
        <v>100 м3</v>
      </c>
      <c r="E63" s="43">
        <f>Source!K29</f>
        <v>0.13500000000000001</v>
      </c>
      <c r="F63" s="43"/>
      <c r="G63" s="43">
        <f>Source!I29</f>
        <v>0.13500000000000001</v>
      </c>
      <c r="H63" s="45"/>
      <c r="I63" s="44"/>
      <c r="J63" s="45"/>
      <c r="K63" s="44"/>
      <c r="L63" s="45"/>
    </row>
    <row r="64" spans="1:82" x14ac:dyDescent="0.25">
      <c r="C64" s="46" t="str">
        <f>"Объем: "&amp;Source!I29&amp;"=13,5/"&amp;"100"</f>
        <v>Объем: 0,135=13,5/100</v>
      </c>
    </row>
    <row r="65" spans="1:83" ht="14.4" x14ac:dyDescent="0.25">
      <c r="A65" s="40"/>
      <c r="B65" s="43">
        <v>1</v>
      </c>
      <c r="C65" s="40" t="s">
        <v>495</v>
      </c>
      <c r="D65" s="42" t="s">
        <v>296</v>
      </c>
      <c r="E65" s="47"/>
      <c r="F65" s="43"/>
      <c r="G65" s="43">
        <f>Source!U29</f>
        <v>11.9475</v>
      </c>
      <c r="H65" s="43"/>
      <c r="I65" s="43"/>
      <c r="J65" s="43"/>
      <c r="K65" s="43"/>
      <c r="L65" s="48">
        <f>SUM(L66:L66)-SUMIF(CE66:CE66, 1, L66:L66)</f>
        <v>7470.05</v>
      </c>
    </row>
    <row r="66" spans="1:83" ht="14.4" x14ac:dyDescent="0.25">
      <c r="A66" s="41"/>
      <c r="B66" s="41" t="s">
        <v>297</v>
      </c>
      <c r="C66" s="49" t="s">
        <v>298</v>
      </c>
      <c r="D66" s="50" t="s">
        <v>296</v>
      </c>
      <c r="E66" s="51">
        <v>88.5</v>
      </c>
      <c r="F66" s="51"/>
      <c r="G66" s="51">
        <f>SmtRes!CX2</f>
        <v>11.9475</v>
      </c>
      <c r="H66" s="52"/>
      <c r="I66" s="53"/>
      <c r="J66" s="52">
        <f>SmtRes!CZ2</f>
        <v>625.24</v>
      </c>
      <c r="K66" s="53"/>
      <c r="L66" s="52">
        <f>SmtRes!DI2</f>
        <v>7470.05</v>
      </c>
    </row>
    <row r="67" spans="1:83" ht="14.4" x14ac:dyDescent="0.25">
      <c r="A67" s="41"/>
      <c r="B67" s="41"/>
      <c r="C67" s="55" t="s">
        <v>496</v>
      </c>
      <c r="D67" s="42"/>
      <c r="E67" s="43"/>
      <c r="F67" s="43"/>
      <c r="G67" s="43"/>
      <c r="H67" s="45"/>
      <c r="I67" s="44"/>
      <c r="J67" s="45"/>
      <c r="K67" s="44"/>
      <c r="L67" s="45">
        <f>L65</f>
        <v>7470.05</v>
      </c>
    </row>
    <row r="68" spans="1:83" ht="14.4" x14ac:dyDescent="0.25">
      <c r="A68" s="41"/>
      <c r="B68" s="41"/>
      <c r="C68" s="41" t="s">
        <v>497</v>
      </c>
      <c r="D68" s="42"/>
      <c r="E68" s="43"/>
      <c r="F68" s="43"/>
      <c r="G68" s="43"/>
      <c r="H68" s="45"/>
      <c r="I68" s="44"/>
      <c r="J68" s="45"/>
      <c r="K68" s="44"/>
      <c r="L68" s="45">
        <f>SUM(AR63:AR71)+SUM(AS63:AS71)+SUM(AT63:AT71)+SUM(AU63:AU71)+SUM(AV63:AV71)</f>
        <v>7470.05</v>
      </c>
    </row>
    <row r="69" spans="1:83" ht="27.6" x14ac:dyDescent="0.25">
      <c r="A69" s="41"/>
      <c r="B69" s="41" t="s">
        <v>29</v>
      </c>
      <c r="C69" s="41" t="s">
        <v>498</v>
      </c>
      <c r="D69" s="42" t="s">
        <v>100</v>
      </c>
      <c r="E69" s="43">
        <f>Source!BZ29</f>
        <v>89</v>
      </c>
      <c r="F69" s="43"/>
      <c r="G69" s="43">
        <f>Source!AT29</f>
        <v>89</v>
      </c>
      <c r="H69" s="45"/>
      <c r="I69" s="44"/>
      <c r="J69" s="45"/>
      <c r="K69" s="44"/>
      <c r="L69" s="45">
        <f>SUM(AZ63:AZ71)</f>
        <v>6648.34</v>
      </c>
    </row>
    <row r="70" spans="1:83" ht="27.6" x14ac:dyDescent="0.25">
      <c r="A70" s="49"/>
      <c r="B70" s="49" t="s">
        <v>30</v>
      </c>
      <c r="C70" s="49" t="s">
        <v>499</v>
      </c>
      <c r="D70" s="50" t="s">
        <v>100</v>
      </c>
      <c r="E70" s="51">
        <f>Source!CA29</f>
        <v>40</v>
      </c>
      <c r="F70" s="51"/>
      <c r="G70" s="51">
        <f>Source!AU29</f>
        <v>40</v>
      </c>
      <c r="H70" s="52"/>
      <c r="I70" s="53"/>
      <c r="J70" s="52"/>
      <c r="K70" s="53"/>
      <c r="L70" s="52">
        <f>SUM(BA63:BA71)</f>
        <v>2988.02</v>
      </c>
    </row>
    <row r="71" spans="1:83" ht="13.8" x14ac:dyDescent="0.25">
      <c r="C71" s="101" t="s">
        <v>500</v>
      </c>
      <c r="D71" s="101"/>
      <c r="E71" s="101"/>
      <c r="F71" s="101"/>
      <c r="G71" s="101"/>
      <c r="H71" s="101"/>
      <c r="I71" s="102">
        <f>IF(E63&lt;&gt;0,K71/E63, 0)</f>
        <v>126714.14814814815</v>
      </c>
      <c r="J71" s="102"/>
      <c r="K71" s="102">
        <f>L65+L69+L70</f>
        <v>17106.41</v>
      </c>
      <c r="L71" s="102"/>
      <c r="AD71">
        <f>ROUND((Source!AT29/100)*((ROUND(SUMIF(SmtRes!AQ2:'SmtRes'!AQ2,"=1",SmtRes!AD2:'SmtRes'!AD2)*Source!I29, 2)+ROUND(SUMIF(SmtRes!AQ2:'SmtRes'!AQ2,"=1",SmtRes!AC2:'SmtRes'!AC2)*Source!I29, 2))), 2)</f>
        <v>75.12</v>
      </c>
      <c r="AE71">
        <f>ROUND((Source!AU29/100)*((ROUND(SUMIF(SmtRes!AQ2:'SmtRes'!AQ2,"=1",SmtRes!AD2:'SmtRes'!AD2)*Source!I29, 2)+ROUND(SUMIF(SmtRes!AQ2:'SmtRes'!AQ2,"=1",SmtRes!AC2:'SmtRes'!AC2)*Source!I29, 2))), 2)</f>
        <v>33.76</v>
      </c>
      <c r="AN71" s="54">
        <f>L65+L69+L70</f>
        <v>17106.41</v>
      </c>
      <c r="AO71">
        <f>0</f>
        <v>0</v>
      </c>
      <c r="AQ71" t="s">
        <v>501</v>
      </c>
      <c r="AR71" s="54">
        <f>L65</f>
        <v>7470.05</v>
      </c>
      <c r="AT71">
        <f>0</f>
        <v>0</v>
      </c>
      <c r="AV71" t="s">
        <v>501</v>
      </c>
      <c r="AW71">
        <f>0</f>
        <v>0</v>
      </c>
      <c r="AZ71">
        <f>Source!X29</f>
        <v>6648.34</v>
      </c>
      <c r="BA71">
        <f>Source!Y29</f>
        <v>2988.02</v>
      </c>
      <c r="CD71">
        <v>1</v>
      </c>
    </row>
    <row r="72" spans="1:83" ht="41.4" x14ac:dyDescent="0.25">
      <c r="A72" s="39" t="s">
        <v>35</v>
      </c>
      <c r="B72" s="41" t="s">
        <v>503</v>
      </c>
      <c r="C72" s="41" t="str">
        <f>Source!G30</f>
        <v>Монтаж установки горизонтально направленного бурения: с тяговым усилием 50 тс (500 кН)</v>
      </c>
      <c r="D72" s="42" t="str">
        <f>Source!H30</f>
        <v>ШТ</v>
      </c>
      <c r="E72" s="43">
        <f>Source!K30</f>
        <v>2</v>
      </c>
      <c r="F72" s="43"/>
      <c r="G72" s="43">
        <f>Source!I30</f>
        <v>2</v>
      </c>
      <c r="H72" s="45"/>
      <c r="I72" s="44"/>
      <c r="J72" s="45"/>
      <c r="K72" s="44"/>
      <c r="L72" s="45"/>
    </row>
    <row r="73" spans="1:83" ht="14.4" x14ac:dyDescent="0.25">
      <c r="A73" s="40"/>
      <c r="B73" s="43">
        <v>1</v>
      </c>
      <c r="C73" s="40" t="s">
        <v>495</v>
      </c>
      <c r="D73" s="42" t="s">
        <v>296</v>
      </c>
      <c r="E73" s="47"/>
      <c r="F73" s="43"/>
      <c r="G73" s="43">
        <f>Source!U30</f>
        <v>1.2</v>
      </c>
      <c r="H73" s="43"/>
      <c r="I73" s="43"/>
      <c r="J73" s="43"/>
      <c r="K73" s="43"/>
      <c r="L73" s="48">
        <f>SUM(L74:L74)-SUMIF(CE74:CE74, 1, L74:L74)</f>
        <v>962.1</v>
      </c>
    </row>
    <row r="74" spans="1:83" ht="14.4" x14ac:dyDescent="0.25">
      <c r="A74" s="41"/>
      <c r="B74" s="41" t="s">
        <v>299</v>
      </c>
      <c r="C74" s="41" t="s">
        <v>300</v>
      </c>
      <c r="D74" s="42" t="s">
        <v>296</v>
      </c>
      <c r="E74" s="43">
        <v>0.6</v>
      </c>
      <c r="F74" s="43"/>
      <c r="G74" s="43">
        <f>SmtRes!CX3</f>
        <v>1.2</v>
      </c>
      <c r="H74" s="45"/>
      <c r="I74" s="44"/>
      <c r="J74" s="45">
        <f>SmtRes!CZ3</f>
        <v>801.75</v>
      </c>
      <c r="K74" s="44"/>
      <c r="L74" s="45">
        <f>SmtRes!DI3</f>
        <v>962.1</v>
      </c>
    </row>
    <row r="75" spans="1:83" ht="14.4" x14ac:dyDescent="0.25">
      <c r="A75" s="40"/>
      <c r="B75" s="43">
        <v>2</v>
      </c>
      <c r="C75" s="40" t="s">
        <v>504</v>
      </c>
      <c r="D75" s="42"/>
      <c r="E75" s="47"/>
      <c r="F75" s="43"/>
      <c r="G75" s="43"/>
      <c r="H75" s="43"/>
      <c r="I75" s="43"/>
      <c r="J75" s="43"/>
      <c r="K75" s="43"/>
      <c r="L75" s="48">
        <f>SUM(L76:L80)-SUMIF(CE76:CE80, 1, L76:L80)</f>
        <v>16748.93</v>
      </c>
    </row>
    <row r="76" spans="1:83" ht="14.4" x14ac:dyDescent="0.25">
      <c r="A76" s="40"/>
      <c r="B76" s="43"/>
      <c r="C76" s="40" t="s">
        <v>507</v>
      </c>
      <c r="D76" s="42" t="s">
        <v>296</v>
      </c>
      <c r="E76" s="47"/>
      <c r="F76" s="43"/>
      <c r="G76" s="43">
        <f>Source!V30</f>
        <v>3.5599999999999996</v>
      </c>
      <c r="H76" s="43"/>
      <c r="I76" s="43"/>
      <c r="J76" s="43"/>
      <c r="K76" s="43"/>
      <c r="L76" s="48">
        <f>SUMIF(CE77:CE80, 1, L77:L80)</f>
        <v>3653.59</v>
      </c>
      <c r="CE76">
        <v>1</v>
      </c>
    </row>
    <row r="77" spans="1:83" ht="41.4" x14ac:dyDescent="0.25">
      <c r="A77" s="41"/>
      <c r="B77" s="41" t="s">
        <v>303</v>
      </c>
      <c r="C77" s="41" t="s">
        <v>305</v>
      </c>
      <c r="D77" s="42" t="s">
        <v>306</v>
      </c>
      <c r="E77" s="43">
        <v>0.57999999999999996</v>
      </c>
      <c r="F77" s="43"/>
      <c r="G77" s="43">
        <f>SmtRes!CX5</f>
        <v>1.1599999999999999</v>
      </c>
      <c r="H77" s="45">
        <f>SmtRes!CZ5</f>
        <v>2088.77</v>
      </c>
      <c r="I77" s="44">
        <f>SmtRes!AJ5</f>
        <v>1.26</v>
      </c>
      <c r="J77" s="45">
        <f>ROUND(H77*I77, 2)</f>
        <v>2631.85</v>
      </c>
      <c r="K77" s="44"/>
      <c r="L77" s="45">
        <f>SmtRes!DG5</f>
        <v>3052.95</v>
      </c>
    </row>
    <row r="78" spans="1:83" ht="14.4" x14ac:dyDescent="0.25">
      <c r="A78" s="41"/>
      <c r="B78" s="41" t="s">
        <v>307</v>
      </c>
      <c r="C78" s="41" t="s">
        <v>505</v>
      </c>
      <c r="D78" s="42" t="s">
        <v>296</v>
      </c>
      <c r="E78" s="43">
        <f>SmtRes!DO5*SmtRes!AT5</f>
        <v>0.57999999999999996</v>
      </c>
      <c r="F78" s="43"/>
      <c r="G78" s="43">
        <f>ROUND(E78*G72, 7)</f>
        <v>1.1599999999999999</v>
      </c>
      <c r="H78" s="45"/>
      <c r="I78" s="44"/>
      <c r="J78" s="45">
        <f>ROUND(SmtRes!AG5/SmtRes!DO5, 2)</f>
        <v>921.41</v>
      </c>
      <c r="K78" s="44"/>
      <c r="L78" s="45">
        <f>SmtRes!DH5</f>
        <v>1068.8399999999999</v>
      </c>
      <c r="CE78">
        <v>1</v>
      </c>
    </row>
    <row r="79" spans="1:83" ht="41.4" x14ac:dyDescent="0.25">
      <c r="A79" s="41"/>
      <c r="B79" s="41" t="s">
        <v>308</v>
      </c>
      <c r="C79" s="41" t="s">
        <v>310</v>
      </c>
      <c r="D79" s="42" t="s">
        <v>306</v>
      </c>
      <c r="E79" s="43">
        <v>0.6</v>
      </c>
      <c r="F79" s="43"/>
      <c r="G79" s="43">
        <f>SmtRes!CX6</f>
        <v>1.2</v>
      </c>
      <c r="H79" s="45">
        <f>SmtRes!CZ6</f>
        <v>9355.18</v>
      </c>
      <c r="I79" s="44">
        <f>SmtRes!AJ6</f>
        <v>1.22</v>
      </c>
      <c r="J79" s="45">
        <f>ROUND(H79*I79, 2)</f>
        <v>11413.32</v>
      </c>
      <c r="K79" s="44"/>
      <c r="L79" s="45">
        <f>SmtRes!DG6</f>
        <v>13695.98</v>
      </c>
    </row>
    <row r="80" spans="1:83" ht="14.4" x14ac:dyDescent="0.25">
      <c r="A80" s="41"/>
      <c r="B80" s="41" t="s">
        <v>311</v>
      </c>
      <c r="C80" s="49" t="s">
        <v>506</v>
      </c>
      <c r="D80" s="50" t="s">
        <v>296</v>
      </c>
      <c r="E80" s="51">
        <f>SmtRes!DO6*SmtRes!AT6</f>
        <v>1.2</v>
      </c>
      <c r="F80" s="51"/>
      <c r="G80" s="51">
        <f>ROUND(E80*G72, 7)</f>
        <v>2.4</v>
      </c>
      <c r="H80" s="52"/>
      <c r="I80" s="53"/>
      <c r="J80" s="52">
        <f>ROUND(SmtRes!AG6/SmtRes!DO6, 2)</f>
        <v>1076.98</v>
      </c>
      <c r="K80" s="53"/>
      <c r="L80" s="52">
        <f>SmtRes!DH6</f>
        <v>2584.75</v>
      </c>
      <c r="CE80">
        <v>1</v>
      </c>
    </row>
    <row r="81" spans="1:83" ht="14.4" x14ac:dyDescent="0.25">
      <c r="A81" s="41"/>
      <c r="B81" s="41"/>
      <c r="C81" s="55" t="s">
        <v>496</v>
      </c>
      <c r="D81" s="42"/>
      <c r="E81" s="43"/>
      <c r="F81" s="43"/>
      <c r="G81" s="43"/>
      <c r="H81" s="45"/>
      <c r="I81" s="44"/>
      <c r="J81" s="45"/>
      <c r="K81" s="44"/>
      <c r="L81" s="45">
        <f>L73+L75+L76</f>
        <v>21364.62</v>
      </c>
    </row>
    <row r="82" spans="1:83" ht="14.4" x14ac:dyDescent="0.25">
      <c r="A82" s="41"/>
      <c r="B82" s="41"/>
      <c r="C82" s="41" t="s">
        <v>497</v>
      </c>
      <c r="D82" s="42"/>
      <c r="E82" s="43"/>
      <c r="F82" s="43"/>
      <c r="G82" s="43"/>
      <c r="H82" s="45"/>
      <c r="I82" s="44"/>
      <c r="J82" s="45"/>
      <c r="K82" s="44"/>
      <c r="L82" s="45">
        <f>SUM(AR72:AR85)+SUM(AS72:AS85)+SUM(AT72:AT85)+SUM(AU72:AU85)+SUM(AV72:AV85)</f>
        <v>4615.6900000000005</v>
      </c>
    </row>
    <row r="83" spans="1:83" ht="14.4" x14ac:dyDescent="0.25">
      <c r="A83" s="41"/>
      <c r="B83" s="41" t="s">
        <v>42</v>
      </c>
      <c r="C83" s="41" t="s">
        <v>508</v>
      </c>
      <c r="D83" s="42" t="s">
        <v>100</v>
      </c>
      <c r="E83" s="43">
        <f>Source!BZ30</f>
        <v>106</v>
      </c>
      <c r="F83" s="43"/>
      <c r="G83" s="43">
        <f>Source!AT30</f>
        <v>106</v>
      </c>
      <c r="H83" s="45"/>
      <c r="I83" s="44"/>
      <c r="J83" s="45"/>
      <c r="K83" s="44"/>
      <c r="L83" s="45">
        <f>SUM(AZ72:AZ85)</f>
        <v>4892.63</v>
      </c>
    </row>
    <row r="84" spans="1:83" ht="14.4" x14ac:dyDescent="0.25">
      <c r="A84" s="49"/>
      <c r="B84" s="49" t="s">
        <v>43</v>
      </c>
      <c r="C84" s="49" t="s">
        <v>509</v>
      </c>
      <c r="D84" s="50" t="s">
        <v>100</v>
      </c>
      <c r="E84" s="51">
        <f>Source!CA30</f>
        <v>45</v>
      </c>
      <c r="F84" s="51"/>
      <c r="G84" s="51">
        <f>Source!AU30</f>
        <v>45</v>
      </c>
      <c r="H84" s="52"/>
      <c r="I84" s="53"/>
      <c r="J84" s="52"/>
      <c r="K84" s="53"/>
      <c r="L84" s="52">
        <f>SUM(BA72:BA85)</f>
        <v>2077.06</v>
      </c>
    </row>
    <row r="85" spans="1:83" ht="13.8" x14ac:dyDescent="0.25">
      <c r="C85" s="101" t="s">
        <v>500</v>
      </c>
      <c r="D85" s="101"/>
      <c r="E85" s="101"/>
      <c r="F85" s="101"/>
      <c r="G85" s="101"/>
      <c r="H85" s="101"/>
      <c r="I85" s="102">
        <f>IF(E72&lt;&gt;0,K85/E72, 0)</f>
        <v>14167.155000000001</v>
      </c>
      <c r="J85" s="102"/>
      <c r="K85" s="102">
        <f>L73+L75+L83+L84+L76</f>
        <v>28334.31</v>
      </c>
      <c r="L85" s="102"/>
      <c r="AD85">
        <f>ROUND((Source!AT30/100)*((ROUND(SUMIF(SmtRes!AQ3:'SmtRes'!AQ6,"=1",SmtRes!AD3:'SmtRes'!AD6)*Source!I30, 2)+ROUND(SUMIF(SmtRes!AQ3:'SmtRes'!AQ6,"=1",SmtRes!AC3:'SmtRes'!AC6)*Source!I30, 2))), 2)</f>
        <v>8219.49</v>
      </c>
      <c r="AE85">
        <f>ROUND((Source!AU30/100)*((ROUND(SUMIF(SmtRes!AQ3:'SmtRes'!AQ6,"=1",SmtRes!AD3:'SmtRes'!AD6)*Source!I30, 2)+ROUND(SUMIF(SmtRes!AQ3:'SmtRes'!AQ6,"=1",SmtRes!AC3:'SmtRes'!AC6)*Source!I30, 2))), 2)</f>
        <v>3489.41</v>
      </c>
      <c r="AN85" s="54">
        <f>L73+L75+L83+L84+L76</f>
        <v>28334.31</v>
      </c>
      <c r="AO85" s="54">
        <f>L75</f>
        <v>16748.93</v>
      </c>
      <c r="AQ85" t="s">
        <v>501</v>
      </c>
      <c r="AR85" s="54">
        <f>L73</f>
        <v>962.1</v>
      </c>
      <c r="AT85" s="54">
        <f>L76</f>
        <v>3653.59</v>
      </c>
      <c r="AV85" t="s">
        <v>501</v>
      </c>
      <c r="AW85">
        <f>0</f>
        <v>0</v>
      </c>
      <c r="AZ85">
        <f>Source!X30</f>
        <v>4892.63</v>
      </c>
      <c r="BA85">
        <f>Source!Y30</f>
        <v>2077.06</v>
      </c>
      <c r="CD85">
        <v>1</v>
      </c>
    </row>
    <row r="86" spans="1:83" ht="41.4" x14ac:dyDescent="0.25">
      <c r="A86" s="39" t="s">
        <v>44</v>
      </c>
      <c r="B86" s="41" t="s">
        <v>510</v>
      </c>
      <c r="C86" s="41" t="str">
        <f>Source!G31</f>
        <v>Демонтаж установки горизонтально направленного бурения: с тяговым усилием 50 тс (500 кН)</v>
      </c>
      <c r="D86" s="42" t="str">
        <f>Source!H31</f>
        <v>ШТ</v>
      </c>
      <c r="E86" s="43">
        <f>Source!K31</f>
        <v>2</v>
      </c>
      <c r="F86" s="43"/>
      <c r="G86" s="43">
        <f>Source!I31</f>
        <v>2</v>
      </c>
      <c r="H86" s="45"/>
      <c r="I86" s="44"/>
      <c r="J86" s="45"/>
      <c r="K86" s="44"/>
      <c r="L86" s="45"/>
    </row>
    <row r="87" spans="1:83" ht="14.4" x14ac:dyDescent="0.25">
      <c r="A87" s="40"/>
      <c r="B87" s="43">
        <v>1</v>
      </c>
      <c r="C87" s="40" t="s">
        <v>495</v>
      </c>
      <c r="D87" s="42" t="s">
        <v>296</v>
      </c>
      <c r="E87" s="47"/>
      <c r="F87" s="43"/>
      <c r="G87" s="43">
        <f>Source!U31</f>
        <v>0.52</v>
      </c>
      <c r="H87" s="43"/>
      <c r="I87" s="43"/>
      <c r="J87" s="43"/>
      <c r="K87" s="43"/>
      <c r="L87" s="48">
        <f>SUM(L88:L88)-SUMIF(CE88:CE88, 1, L88:L88)</f>
        <v>416.91</v>
      </c>
    </row>
    <row r="88" spans="1:83" ht="14.4" x14ac:dyDescent="0.25">
      <c r="A88" s="41"/>
      <c r="B88" s="41" t="s">
        <v>299</v>
      </c>
      <c r="C88" s="41" t="s">
        <v>300</v>
      </c>
      <c r="D88" s="42" t="s">
        <v>296</v>
      </c>
      <c r="E88" s="43">
        <v>0.26</v>
      </c>
      <c r="F88" s="43"/>
      <c r="G88" s="43">
        <f>SmtRes!CX7</f>
        <v>0.52</v>
      </c>
      <c r="H88" s="45"/>
      <c r="I88" s="44"/>
      <c r="J88" s="45">
        <f>SmtRes!CZ7</f>
        <v>801.75</v>
      </c>
      <c r="K88" s="44"/>
      <c r="L88" s="45">
        <f>SmtRes!DI7</f>
        <v>416.91</v>
      </c>
    </row>
    <row r="89" spans="1:83" ht="14.4" x14ac:dyDescent="0.25">
      <c r="A89" s="40"/>
      <c r="B89" s="43">
        <v>2</v>
      </c>
      <c r="C89" s="40" t="s">
        <v>504</v>
      </c>
      <c r="D89" s="42"/>
      <c r="E89" s="47"/>
      <c r="F89" s="43"/>
      <c r="G89" s="43"/>
      <c r="H89" s="43"/>
      <c r="I89" s="43"/>
      <c r="J89" s="43"/>
      <c r="K89" s="43"/>
      <c r="L89" s="48">
        <f>SUM(L90:L92)-SUMIF(CE90:CE92, 1, L90:L92)</f>
        <v>5934.9299999999994</v>
      </c>
    </row>
    <row r="90" spans="1:83" ht="14.4" x14ac:dyDescent="0.25">
      <c r="A90" s="40"/>
      <c r="B90" s="43"/>
      <c r="C90" s="40" t="s">
        <v>507</v>
      </c>
      <c r="D90" s="42" t="s">
        <v>296</v>
      </c>
      <c r="E90" s="47"/>
      <c r="F90" s="43"/>
      <c r="G90" s="43">
        <f>Source!V31</f>
        <v>1.04</v>
      </c>
      <c r="H90" s="43"/>
      <c r="I90" s="43"/>
      <c r="J90" s="43"/>
      <c r="K90" s="43"/>
      <c r="L90" s="48">
        <f>SUMIF(CE91:CE92, 1, L91:L92)</f>
        <v>1120.06</v>
      </c>
      <c r="CE90">
        <v>1</v>
      </c>
    </row>
    <row r="91" spans="1:83" ht="41.4" x14ac:dyDescent="0.25">
      <c r="A91" s="41"/>
      <c r="B91" s="41" t="s">
        <v>308</v>
      </c>
      <c r="C91" s="41" t="s">
        <v>310</v>
      </c>
      <c r="D91" s="42" t="s">
        <v>306</v>
      </c>
      <c r="E91" s="43">
        <v>0.26</v>
      </c>
      <c r="F91" s="43"/>
      <c r="G91" s="43">
        <f>SmtRes!CX9</f>
        <v>0.52</v>
      </c>
      <c r="H91" s="45">
        <f>SmtRes!CZ9</f>
        <v>9355.18</v>
      </c>
      <c r="I91" s="44">
        <f>SmtRes!AJ9</f>
        <v>1.22</v>
      </c>
      <c r="J91" s="45">
        <f>ROUND(H91*I91, 2)</f>
        <v>11413.32</v>
      </c>
      <c r="K91" s="44"/>
      <c r="L91" s="45">
        <f>SmtRes!DG9</f>
        <v>5934.93</v>
      </c>
    </row>
    <row r="92" spans="1:83" ht="14.4" x14ac:dyDescent="0.25">
      <c r="A92" s="41"/>
      <c r="B92" s="41" t="s">
        <v>311</v>
      </c>
      <c r="C92" s="49" t="s">
        <v>506</v>
      </c>
      <c r="D92" s="50" t="s">
        <v>296</v>
      </c>
      <c r="E92" s="51">
        <f>SmtRes!DO9*SmtRes!AT9</f>
        <v>0.52</v>
      </c>
      <c r="F92" s="51"/>
      <c r="G92" s="51">
        <f>ROUND(E92*G86, 7)</f>
        <v>1.04</v>
      </c>
      <c r="H92" s="52"/>
      <c r="I92" s="53"/>
      <c r="J92" s="52">
        <f>ROUND(SmtRes!AG9/SmtRes!DO9, 2)</f>
        <v>1076.98</v>
      </c>
      <c r="K92" s="53"/>
      <c r="L92" s="52">
        <f>SmtRes!DH9</f>
        <v>1120.06</v>
      </c>
      <c r="CE92">
        <v>1</v>
      </c>
    </row>
    <row r="93" spans="1:83" ht="14.4" x14ac:dyDescent="0.25">
      <c r="A93" s="41"/>
      <c r="B93" s="41"/>
      <c r="C93" s="55" t="s">
        <v>496</v>
      </c>
      <c r="D93" s="42"/>
      <c r="E93" s="43"/>
      <c r="F93" s="43"/>
      <c r="G93" s="43"/>
      <c r="H93" s="45"/>
      <c r="I93" s="44"/>
      <c r="J93" s="45"/>
      <c r="K93" s="44"/>
      <c r="L93" s="45">
        <f>L87+L89+L90</f>
        <v>7471.9</v>
      </c>
    </row>
    <row r="94" spans="1:83" ht="14.4" x14ac:dyDescent="0.25">
      <c r="A94" s="41"/>
      <c r="B94" s="41"/>
      <c r="C94" s="41" t="s">
        <v>497</v>
      </c>
      <c r="D94" s="42"/>
      <c r="E94" s="43"/>
      <c r="F94" s="43"/>
      <c r="G94" s="43"/>
      <c r="H94" s="45"/>
      <c r="I94" s="44"/>
      <c r="J94" s="45"/>
      <c r="K94" s="44"/>
      <c r="L94" s="45">
        <f>SUM(AR86:AR97)+SUM(AS86:AS97)+SUM(AT86:AT97)+SUM(AU86:AU97)+SUM(AV86:AV97)</f>
        <v>1536.97</v>
      </c>
    </row>
    <row r="95" spans="1:83" ht="14.4" x14ac:dyDescent="0.25">
      <c r="A95" s="41"/>
      <c r="B95" s="41" t="s">
        <v>42</v>
      </c>
      <c r="C95" s="41" t="s">
        <v>508</v>
      </c>
      <c r="D95" s="42" t="s">
        <v>100</v>
      </c>
      <c r="E95" s="43">
        <f>Source!BZ31</f>
        <v>106</v>
      </c>
      <c r="F95" s="43"/>
      <c r="G95" s="43">
        <f>Source!AT31</f>
        <v>106</v>
      </c>
      <c r="H95" s="45"/>
      <c r="I95" s="44"/>
      <c r="J95" s="45"/>
      <c r="K95" s="44"/>
      <c r="L95" s="45">
        <f>SUM(AZ86:AZ97)</f>
        <v>1629.19</v>
      </c>
    </row>
    <row r="96" spans="1:83" ht="14.4" x14ac:dyDescent="0.25">
      <c r="A96" s="49"/>
      <c r="B96" s="49" t="s">
        <v>43</v>
      </c>
      <c r="C96" s="49" t="s">
        <v>509</v>
      </c>
      <c r="D96" s="50" t="s">
        <v>100</v>
      </c>
      <c r="E96" s="51">
        <f>Source!CA31</f>
        <v>45</v>
      </c>
      <c r="F96" s="51"/>
      <c r="G96" s="51">
        <f>Source!AU31</f>
        <v>45</v>
      </c>
      <c r="H96" s="52"/>
      <c r="I96" s="53"/>
      <c r="J96" s="52"/>
      <c r="K96" s="53"/>
      <c r="L96" s="52">
        <f>SUM(BA86:BA97)</f>
        <v>691.64</v>
      </c>
    </row>
    <row r="97" spans="1:83" ht="13.8" x14ac:dyDescent="0.25">
      <c r="C97" s="101" t="s">
        <v>500</v>
      </c>
      <c r="D97" s="101"/>
      <c r="E97" s="101"/>
      <c r="F97" s="101"/>
      <c r="G97" s="101"/>
      <c r="H97" s="101"/>
      <c r="I97" s="102">
        <f>IF(E86&lt;&gt;0,K97/E86, 0)</f>
        <v>4896.3649999999989</v>
      </c>
      <c r="J97" s="102"/>
      <c r="K97" s="102">
        <f>L87+L89+L95+L96+L90</f>
        <v>9792.7299999999977</v>
      </c>
      <c r="L97" s="102"/>
      <c r="AD97">
        <f>ROUND((Source!AT31/100)*((ROUND(SUMIF(SmtRes!AQ7:'SmtRes'!AQ9,"=1",SmtRes!AD7:'SmtRes'!AD9)*Source!I31, 2)+ROUND(SUMIF(SmtRes!AQ7:'SmtRes'!AQ9,"=1",SmtRes!AC7:'SmtRes'!AC9)*Source!I31, 2))), 2)</f>
        <v>6266.11</v>
      </c>
      <c r="AE97">
        <f>ROUND((Source!AU31/100)*((ROUND(SUMIF(SmtRes!AQ7:'SmtRes'!AQ9,"=1",SmtRes!AD7:'SmtRes'!AD9)*Source!I31, 2)+ROUND(SUMIF(SmtRes!AQ7:'SmtRes'!AQ9,"=1",SmtRes!AC7:'SmtRes'!AC9)*Source!I31, 2))), 2)</f>
        <v>2660.14</v>
      </c>
      <c r="AN97" s="54">
        <f>L87+L89+L95+L96+L90</f>
        <v>9792.7299999999977</v>
      </c>
      <c r="AO97" s="54">
        <f>L89</f>
        <v>5934.9299999999994</v>
      </c>
      <c r="AQ97" t="s">
        <v>501</v>
      </c>
      <c r="AR97" s="54">
        <f>L87</f>
        <v>416.91</v>
      </c>
      <c r="AT97" s="54">
        <f>L90</f>
        <v>1120.06</v>
      </c>
      <c r="AV97" t="s">
        <v>501</v>
      </c>
      <c r="AW97">
        <f>0</f>
        <v>0</v>
      </c>
      <c r="AZ97">
        <f>Source!X31</f>
        <v>1629.19</v>
      </c>
      <c r="BA97">
        <f>Source!Y31</f>
        <v>691.64</v>
      </c>
      <c r="CD97">
        <v>1</v>
      </c>
    </row>
    <row r="98" spans="1:83" ht="96.6" x14ac:dyDescent="0.25">
      <c r="A98" s="39" t="s">
        <v>58</v>
      </c>
      <c r="B98" s="41" t="s">
        <v>511</v>
      </c>
      <c r="C98" s="41" t="str">
        <f>Source!G35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v>
      </c>
      <c r="D98" s="42" t="str">
        <f>Source!H35</f>
        <v>м</v>
      </c>
      <c r="E98" s="43">
        <f>Source!K35</f>
        <v>86</v>
      </c>
      <c r="F98" s="43"/>
      <c r="G98" s="43">
        <f>Source!I35</f>
        <v>86</v>
      </c>
      <c r="H98" s="45"/>
      <c r="I98" s="44"/>
      <c r="J98" s="45"/>
      <c r="K98" s="44"/>
      <c r="L98" s="45"/>
    </row>
    <row r="99" spans="1:83" x14ac:dyDescent="0.25">
      <c r="C99" s="46" t="str">
        <f>"Объем: "&amp;Source!I35&amp;"=43*"&amp;"2"</f>
        <v>Объем: 86=43*2</v>
      </c>
    </row>
    <row r="100" spans="1:83" ht="14.4" x14ac:dyDescent="0.25">
      <c r="A100" s="40"/>
      <c r="B100" s="43">
        <v>1</v>
      </c>
      <c r="C100" s="40" t="s">
        <v>495</v>
      </c>
      <c r="D100" s="42" t="s">
        <v>296</v>
      </c>
      <c r="E100" s="47"/>
      <c r="F100" s="43"/>
      <c r="G100" s="43">
        <f>Source!U35</f>
        <v>314.76</v>
      </c>
      <c r="H100" s="43"/>
      <c r="I100" s="43"/>
      <c r="J100" s="43"/>
      <c r="K100" s="43"/>
      <c r="L100" s="48">
        <f>SUM(L101:L101)-SUMIF(CE101:CE101, 1, L101:L101)</f>
        <v>271190.92</v>
      </c>
    </row>
    <row r="101" spans="1:83" ht="14.4" x14ac:dyDescent="0.25">
      <c r="A101" s="41"/>
      <c r="B101" s="41" t="s">
        <v>346</v>
      </c>
      <c r="C101" s="41" t="s">
        <v>347</v>
      </c>
      <c r="D101" s="42" t="s">
        <v>296</v>
      </c>
      <c r="E101" s="43">
        <v>3.66</v>
      </c>
      <c r="F101" s="43"/>
      <c r="G101" s="43">
        <f>SmtRes!CX24</f>
        <v>314.76</v>
      </c>
      <c r="H101" s="45"/>
      <c r="I101" s="44"/>
      <c r="J101" s="45">
        <f>SmtRes!CZ24</f>
        <v>861.58</v>
      </c>
      <c r="K101" s="44"/>
      <c r="L101" s="45">
        <f>SmtRes!DI24</f>
        <v>271190.92</v>
      </c>
    </row>
    <row r="102" spans="1:83" ht="14.4" x14ac:dyDescent="0.25">
      <c r="A102" s="40"/>
      <c r="B102" s="43">
        <v>2</v>
      </c>
      <c r="C102" s="40" t="s">
        <v>504</v>
      </c>
      <c r="D102" s="42"/>
      <c r="E102" s="47"/>
      <c r="F102" s="43"/>
      <c r="G102" s="43"/>
      <c r="H102" s="43"/>
      <c r="I102" s="43"/>
      <c r="J102" s="43"/>
      <c r="K102" s="43"/>
      <c r="L102" s="48">
        <f>SUM(L103:L116)-SUMIF(CE103:CE116, 1, L103:L116)</f>
        <v>1798643.4300000009</v>
      </c>
    </row>
    <row r="103" spans="1:83" ht="14.4" x14ac:dyDescent="0.25">
      <c r="A103" s="40"/>
      <c r="B103" s="43"/>
      <c r="C103" s="40" t="s">
        <v>507</v>
      </c>
      <c r="D103" s="42" t="s">
        <v>296</v>
      </c>
      <c r="E103" s="47"/>
      <c r="F103" s="43"/>
      <c r="G103" s="43">
        <f>Source!V35</f>
        <v>467.84000000000003</v>
      </c>
      <c r="H103" s="43"/>
      <c r="I103" s="43"/>
      <c r="J103" s="43"/>
      <c r="K103" s="43"/>
      <c r="L103" s="48">
        <f>SUMIF(CE104:CE116, 1, L104:L116)</f>
        <v>478217.96999999991</v>
      </c>
      <c r="CE103">
        <v>1</v>
      </c>
    </row>
    <row r="104" spans="1:83" ht="41.4" x14ac:dyDescent="0.25">
      <c r="A104" s="41"/>
      <c r="B104" s="41" t="s">
        <v>308</v>
      </c>
      <c r="C104" s="41" t="s">
        <v>310</v>
      </c>
      <c r="D104" s="42" t="s">
        <v>306</v>
      </c>
      <c r="E104" s="43">
        <v>1.42</v>
      </c>
      <c r="F104" s="43"/>
      <c r="G104" s="43">
        <f>SmtRes!CX26</f>
        <v>122.12</v>
      </c>
      <c r="H104" s="45">
        <f>SmtRes!CZ26</f>
        <v>9355.18</v>
      </c>
      <c r="I104" s="44">
        <f>SmtRes!AJ26</f>
        <v>1.22</v>
      </c>
      <c r="J104" s="45">
        <f>ROUND(H104*I104, 2)</f>
        <v>11413.32</v>
      </c>
      <c r="K104" s="44"/>
      <c r="L104" s="45">
        <f>SmtRes!DG26</f>
        <v>1393794.64</v>
      </c>
    </row>
    <row r="105" spans="1:83" ht="14.4" x14ac:dyDescent="0.25">
      <c r="A105" s="41"/>
      <c r="B105" s="41" t="s">
        <v>311</v>
      </c>
      <c r="C105" s="41" t="s">
        <v>506</v>
      </c>
      <c r="D105" s="42" t="s">
        <v>296</v>
      </c>
      <c r="E105" s="43">
        <f>SmtRes!DO26*SmtRes!AT26</f>
        <v>2.84</v>
      </c>
      <c r="F105" s="43"/>
      <c r="G105" s="43">
        <f>ROUND(E105*G98, 7)</f>
        <v>244.24</v>
      </c>
      <c r="H105" s="45"/>
      <c r="I105" s="44"/>
      <c r="J105" s="45">
        <f>ROUND(SmtRes!AG26/SmtRes!DO26, 2)</f>
        <v>1076.98</v>
      </c>
      <c r="K105" s="44"/>
      <c r="L105" s="45">
        <f>SmtRes!DH26</f>
        <v>263041.59999999998</v>
      </c>
      <c r="CE105">
        <v>1</v>
      </c>
    </row>
    <row r="106" spans="1:83" ht="27.6" x14ac:dyDescent="0.25">
      <c r="A106" s="41"/>
      <c r="B106" s="41" t="s">
        <v>317</v>
      </c>
      <c r="C106" s="41" t="s">
        <v>319</v>
      </c>
      <c r="D106" s="42" t="s">
        <v>306</v>
      </c>
      <c r="E106" s="43">
        <v>0.06</v>
      </c>
      <c r="F106" s="43"/>
      <c r="G106" s="43">
        <f>SmtRes!CX27</f>
        <v>5.16</v>
      </c>
      <c r="H106" s="45"/>
      <c r="I106" s="44"/>
      <c r="J106" s="45">
        <f>SmtRes!CZ27</f>
        <v>1595.2</v>
      </c>
      <c r="K106" s="44"/>
      <c r="L106" s="45">
        <f>SmtRes!DG27</f>
        <v>8231.23</v>
      </c>
    </row>
    <row r="107" spans="1:83" ht="14.4" x14ac:dyDescent="0.25">
      <c r="A107" s="41"/>
      <c r="B107" s="41" t="s">
        <v>311</v>
      </c>
      <c r="C107" s="41" t="s">
        <v>506</v>
      </c>
      <c r="D107" s="42" t="s">
        <v>296</v>
      </c>
      <c r="E107" s="43">
        <f>SmtRes!DO27*SmtRes!AT27</f>
        <v>0.06</v>
      </c>
      <c r="F107" s="43"/>
      <c r="G107" s="43">
        <f>ROUND(E107*G98, 7)</f>
        <v>5.16</v>
      </c>
      <c r="H107" s="45"/>
      <c r="I107" s="44"/>
      <c r="J107" s="45">
        <f>ROUND(SmtRes!AG27/SmtRes!DO27, 2)</f>
        <v>1076.98</v>
      </c>
      <c r="K107" s="44"/>
      <c r="L107" s="45">
        <f>SmtRes!DH27</f>
        <v>5557.22</v>
      </c>
      <c r="CE107">
        <v>1</v>
      </c>
    </row>
    <row r="108" spans="1:83" ht="27.6" x14ac:dyDescent="0.25">
      <c r="A108" s="41"/>
      <c r="B108" s="41" t="s">
        <v>320</v>
      </c>
      <c r="C108" s="41" t="s">
        <v>322</v>
      </c>
      <c r="D108" s="42" t="s">
        <v>306</v>
      </c>
      <c r="E108" s="43">
        <v>1.42</v>
      </c>
      <c r="F108" s="43"/>
      <c r="G108" s="43">
        <f>SmtRes!CX28</f>
        <v>122.12</v>
      </c>
      <c r="H108" s="45">
        <f>SmtRes!CZ28</f>
        <v>1459.28</v>
      </c>
      <c r="I108" s="44">
        <f>SmtRes!AJ28</f>
        <v>1.22</v>
      </c>
      <c r="J108" s="45">
        <f>ROUND(H108*I108, 2)</f>
        <v>1780.32</v>
      </c>
      <c r="K108" s="44"/>
      <c r="L108" s="45">
        <f>SmtRes!DG28</f>
        <v>217412.68</v>
      </c>
    </row>
    <row r="109" spans="1:83" ht="14.4" x14ac:dyDescent="0.25">
      <c r="A109" s="41"/>
      <c r="B109" s="41" t="s">
        <v>307</v>
      </c>
      <c r="C109" s="41" t="s">
        <v>505</v>
      </c>
      <c r="D109" s="42" t="s">
        <v>296</v>
      </c>
      <c r="E109" s="43">
        <f>SmtRes!DO28*SmtRes!AT28</f>
        <v>1.42</v>
      </c>
      <c r="F109" s="43"/>
      <c r="G109" s="43">
        <f>ROUND(E109*G98, 7)</f>
        <v>122.12</v>
      </c>
      <c r="H109" s="45"/>
      <c r="I109" s="44"/>
      <c r="J109" s="45">
        <f>ROUND(SmtRes!AG28/SmtRes!DO28, 2)</f>
        <v>921.41</v>
      </c>
      <c r="K109" s="44"/>
      <c r="L109" s="45">
        <f>SmtRes!DH28</f>
        <v>112522.59</v>
      </c>
      <c r="CE109">
        <v>1</v>
      </c>
    </row>
    <row r="110" spans="1:83" ht="27.6" x14ac:dyDescent="0.25">
      <c r="A110" s="41"/>
      <c r="B110" s="41" t="s">
        <v>348</v>
      </c>
      <c r="C110" s="41" t="s">
        <v>350</v>
      </c>
      <c r="D110" s="42" t="s">
        <v>306</v>
      </c>
      <c r="E110" s="43">
        <v>0.42</v>
      </c>
      <c r="F110" s="43"/>
      <c r="G110" s="43">
        <f>SmtRes!CX29</f>
        <v>36.119999999999997</v>
      </c>
      <c r="H110" s="45">
        <f>SmtRes!CZ29</f>
        <v>2279.3200000000002</v>
      </c>
      <c r="I110" s="44">
        <f>SmtRes!AJ29</f>
        <v>1.1499999999999999</v>
      </c>
      <c r="J110" s="45">
        <f>ROUND(H110*I110, 2)</f>
        <v>2621.2199999999998</v>
      </c>
      <c r="K110" s="44"/>
      <c r="L110" s="45">
        <f>SmtRes!DG29</f>
        <v>94678.47</v>
      </c>
    </row>
    <row r="111" spans="1:83" ht="14.4" x14ac:dyDescent="0.25">
      <c r="A111" s="41"/>
      <c r="B111" s="41" t="s">
        <v>351</v>
      </c>
      <c r="C111" s="41" t="s">
        <v>512</v>
      </c>
      <c r="D111" s="42" t="s">
        <v>296</v>
      </c>
      <c r="E111" s="43">
        <f>SmtRes!DO29*SmtRes!AT29</f>
        <v>0.42</v>
      </c>
      <c r="F111" s="43"/>
      <c r="G111" s="43">
        <f>ROUND(E111*G98, 7)</f>
        <v>36.119999999999997</v>
      </c>
      <c r="H111" s="45"/>
      <c r="I111" s="44"/>
      <c r="J111" s="45">
        <f>ROUND(SmtRes!AG29/SmtRes!DO29, 2)</f>
        <v>1148.77</v>
      </c>
      <c r="K111" s="44"/>
      <c r="L111" s="45">
        <f>SmtRes!DH29</f>
        <v>41493.57</v>
      </c>
      <c r="CE111">
        <v>1</v>
      </c>
    </row>
    <row r="112" spans="1:83" ht="14.4" x14ac:dyDescent="0.25">
      <c r="A112" s="41"/>
      <c r="B112" s="41" t="s">
        <v>326</v>
      </c>
      <c r="C112" s="41" t="s">
        <v>328</v>
      </c>
      <c r="D112" s="42" t="s">
        <v>306</v>
      </c>
      <c r="E112" s="43">
        <v>0.39</v>
      </c>
      <c r="F112" s="43"/>
      <c r="G112" s="43">
        <f>SmtRes!CX30</f>
        <v>33.54</v>
      </c>
      <c r="H112" s="45"/>
      <c r="I112" s="44"/>
      <c r="J112" s="45">
        <f>SmtRes!CZ30</f>
        <v>1399.7</v>
      </c>
      <c r="K112" s="44"/>
      <c r="L112" s="45">
        <f>SmtRes!DG30</f>
        <v>46945.94</v>
      </c>
    </row>
    <row r="113" spans="1:83" ht="14.4" x14ac:dyDescent="0.25">
      <c r="A113" s="41"/>
      <c r="B113" s="41" t="s">
        <v>329</v>
      </c>
      <c r="C113" s="41" t="s">
        <v>513</v>
      </c>
      <c r="D113" s="42" t="s">
        <v>296</v>
      </c>
      <c r="E113" s="43">
        <f>SmtRes!DO30*SmtRes!AT30</f>
        <v>0.39</v>
      </c>
      <c r="F113" s="43"/>
      <c r="G113" s="43">
        <f>ROUND(E113*G98, 7)</f>
        <v>33.54</v>
      </c>
      <c r="H113" s="45"/>
      <c r="I113" s="44"/>
      <c r="J113" s="45">
        <f>ROUND(SmtRes!AG30/SmtRes!DO30, 2)</f>
        <v>801.75</v>
      </c>
      <c r="K113" s="44"/>
      <c r="L113" s="45">
        <f>SmtRes!DH30</f>
        <v>26890.7</v>
      </c>
      <c r="CE113">
        <v>1</v>
      </c>
    </row>
    <row r="114" spans="1:83" ht="27.6" x14ac:dyDescent="0.25">
      <c r="A114" s="41"/>
      <c r="B114" s="41" t="s">
        <v>330</v>
      </c>
      <c r="C114" s="41" t="s">
        <v>332</v>
      </c>
      <c r="D114" s="42" t="s">
        <v>306</v>
      </c>
      <c r="E114" s="43">
        <v>0.31</v>
      </c>
      <c r="F114" s="43"/>
      <c r="G114" s="43">
        <f>SmtRes!CX31</f>
        <v>26.66</v>
      </c>
      <c r="H114" s="45">
        <f>SmtRes!CZ31</f>
        <v>1002.48</v>
      </c>
      <c r="I114" s="44">
        <f>SmtRes!AJ31</f>
        <v>1.34</v>
      </c>
      <c r="J114" s="45">
        <f>ROUND(H114*I114, 2)</f>
        <v>1343.32</v>
      </c>
      <c r="K114" s="44"/>
      <c r="L114" s="45">
        <f>SmtRes!DG31</f>
        <v>35812.910000000003</v>
      </c>
    </row>
    <row r="115" spans="1:83" ht="14.4" x14ac:dyDescent="0.25">
      <c r="A115" s="41"/>
      <c r="B115" s="41" t="s">
        <v>311</v>
      </c>
      <c r="C115" s="41" t="s">
        <v>506</v>
      </c>
      <c r="D115" s="42" t="s">
        <v>296</v>
      </c>
      <c r="E115" s="43">
        <f>SmtRes!DO31*SmtRes!AT31</f>
        <v>0.31</v>
      </c>
      <c r="F115" s="43"/>
      <c r="G115" s="43">
        <f>ROUND(E115*G98, 7)</f>
        <v>26.66</v>
      </c>
      <c r="H115" s="45"/>
      <c r="I115" s="44"/>
      <c r="J115" s="45">
        <f>ROUND(SmtRes!AG31/SmtRes!DO31, 2)</f>
        <v>1076.98</v>
      </c>
      <c r="K115" s="44"/>
      <c r="L115" s="45">
        <f>SmtRes!DH31</f>
        <v>28712.29</v>
      </c>
      <c r="CE115">
        <v>1</v>
      </c>
    </row>
    <row r="116" spans="1:83" ht="41.4" x14ac:dyDescent="0.25">
      <c r="A116" s="41"/>
      <c r="B116" s="41" t="s">
        <v>333</v>
      </c>
      <c r="C116" s="41" t="s">
        <v>335</v>
      </c>
      <c r="D116" s="42" t="s">
        <v>306</v>
      </c>
      <c r="E116" s="43">
        <v>0.39</v>
      </c>
      <c r="F116" s="43"/>
      <c r="G116" s="43">
        <f>SmtRes!CX32</f>
        <v>33.54</v>
      </c>
      <c r="H116" s="45"/>
      <c r="I116" s="44"/>
      <c r="J116" s="45">
        <f>SmtRes!CZ32</f>
        <v>52.7</v>
      </c>
      <c r="K116" s="44"/>
      <c r="L116" s="45">
        <f>SmtRes!DG32</f>
        <v>1767.56</v>
      </c>
    </row>
    <row r="117" spans="1:83" ht="14.4" x14ac:dyDescent="0.25">
      <c r="A117" s="40"/>
      <c r="B117" s="43">
        <v>4</v>
      </c>
      <c r="C117" s="40" t="s">
        <v>514</v>
      </c>
      <c r="D117" s="42"/>
      <c r="E117" s="47"/>
      <c r="F117" s="43"/>
      <c r="G117" s="43"/>
      <c r="H117" s="43"/>
      <c r="I117" s="43"/>
      <c r="J117" s="43"/>
      <c r="K117" s="43"/>
      <c r="L117" s="48">
        <f>SUM(L118:L120)-SUMIF(CE118:CE120, 1, L118:L120)</f>
        <v>36606.89</v>
      </c>
    </row>
    <row r="118" spans="1:83" ht="14.4" x14ac:dyDescent="0.25">
      <c r="A118" s="41"/>
      <c r="B118" s="41" t="s">
        <v>336</v>
      </c>
      <c r="C118" s="41" t="s">
        <v>338</v>
      </c>
      <c r="D118" s="42" t="s">
        <v>54</v>
      </c>
      <c r="E118" s="43">
        <v>6.7000000000000004E-2</v>
      </c>
      <c r="F118" s="43"/>
      <c r="G118" s="43">
        <f>SmtRes!CX33</f>
        <v>5.7619999999999996</v>
      </c>
      <c r="H118" s="45">
        <f>SmtRes!CZ33</f>
        <v>496.41</v>
      </c>
      <c r="I118" s="44">
        <f>SmtRes!AI33</f>
        <v>1.66</v>
      </c>
      <c r="J118" s="45">
        <f>ROUND(H118*I118, 2)</f>
        <v>824.04</v>
      </c>
      <c r="K118" s="44"/>
      <c r="L118" s="45">
        <f>SmtRes!DF33</f>
        <v>4748.12</v>
      </c>
    </row>
    <row r="119" spans="1:83" ht="27.6" x14ac:dyDescent="0.25">
      <c r="A119" s="41"/>
      <c r="B119" s="41" t="s">
        <v>339</v>
      </c>
      <c r="C119" s="41" t="s">
        <v>341</v>
      </c>
      <c r="D119" s="42" t="s">
        <v>57</v>
      </c>
      <c r="E119" s="43">
        <v>4.4299999999999999E-3</v>
      </c>
      <c r="F119" s="43"/>
      <c r="G119" s="43">
        <f>SmtRes!CX34</f>
        <v>0.38097999999999999</v>
      </c>
      <c r="H119" s="45">
        <f>SmtRes!CZ34</f>
        <v>30083.51</v>
      </c>
      <c r="I119" s="44">
        <f>SmtRes!AI34</f>
        <v>1.43</v>
      </c>
      <c r="J119" s="45">
        <f>ROUND(H119*I119, 2)</f>
        <v>43019.42</v>
      </c>
      <c r="K119" s="44"/>
      <c r="L119" s="45">
        <f>SmtRes!DF34</f>
        <v>16389.54</v>
      </c>
    </row>
    <row r="120" spans="1:83" ht="14.4" x14ac:dyDescent="0.25">
      <c r="A120" s="41"/>
      <c r="B120" s="41" t="s">
        <v>342</v>
      </c>
      <c r="C120" s="49" t="s">
        <v>344</v>
      </c>
      <c r="D120" s="50" t="s">
        <v>345</v>
      </c>
      <c r="E120" s="51">
        <v>5.66</v>
      </c>
      <c r="F120" s="51"/>
      <c r="G120" s="51">
        <f>SmtRes!CX37</f>
        <v>486.76</v>
      </c>
      <c r="H120" s="52">
        <f>SmtRes!CZ37</f>
        <v>35.71</v>
      </c>
      <c r="I120" s="53">
        <f>SmtRes!AI37</f>
        <v>0.89</v>
      </c>
      <c r="J120" s="52">
        <f>ROUND(H120*I120, 2)</f>
        <v>31.78</v>
      </c>
      <c r="K120" s="53"/>
      <c r="L120" s="52">
        <f>SmtRes!DF37</f>
        <v>15469.23</v>
      </c>
    </row>
    <row r="121" spans="1:83" ht="14.4" x14ac:dyDescent="0.25">
      <c r="A121" s="41"/>
      <c r="B121" s="41"/>
      <c r="C121" s="55" t="s">
        <v>496</v>
      </c>
      <c r="D121" s="42"/>
      <c r="E121" s="43"/>
      <c r="F121" s="43"/>
      <c r="G121" s="43"/>
      <c r="H121" s="45"/>
      <c r="I121" s="44"/>
      <c r="J121" s="45"/>
      <c r="K121" s="44"/>
      <c r="L121" s="45">
        <f>L100+L102+L103+L117</f>
        <v>2584659.2100000009</v>
      </c>
    </row>
    <row r="122" spans="1:83" ht="41.4" x14ac:dyDescent="0.25">
      <c r="A122" s="39" t="s">
        <v>515</v>
      </c>
      <c r="B122" s="41" t="str">
        <f>Source!F36</f>
        <v>01.4.03.01-0009</v>
      </c>
      <c r="C122" s="41" t="str">
        <f>Source!G36</f>
        <v>Порошок (глинопорошок) бентонитовый для приготовления буровых растворов, выход раствора 20,0-23,0 м3/т</v>
      </c>
      <c r="D122" s="42" t="str">
        <f>Source!H36</f>
        <v>т</v>
      </c>
      <c r="E122" s="43">
        <f>SmtRes!AT35</f>
        <v>0.33739999999999998</v>
      </c>
      <c r="F122" s="43"/>
      <c r="G122" s="43">
        <f>Source!I36</f>
        <v>29.016400000000004</v>
      </c>
      <c r="H122" s="45">
        <f>Source!AL36+Source!AO36+Source!AM36+Source!AN36</f>
        <v>16456.73</v>
      </c>
      <c r="I122" s="44">
        <f>IF(Source!BC36&lt;&gt; 0, Source!BC36, 1)</f>
        <v>0.86</v>
      </c>
      <c r="J122" s="45">
        <f>ROUND(H122*I122, 2)</f>
        <v>14152.79</v>
      </c>
      <c r="K122" s="44"/>
      <c r="L122" s="45">
        <f>Source!P36</f>
        <v>410663.02</v>
      </c>
      <c r="AD122">
        <f>ROUND((Source!AT36/100)*((ROUND(ROUND(Source!AO36,2)*Source!I36, 2)+ROUND(ROUND(Source!AN36,2)*Source!I36, 2))), 2)</f>
        <v>0</v>
      </c>
      <c r="AE122">
        <f>ROUND((Source!AU36/100)*((ROUND(ROUND(Source!AO36,2)*Source!I36, 2)+ROUND(ROUND(Source!AN36,2)*Source!I36, 2))), 2)</f>
        <v>0</v>
      </c>
      <c r="AN122">
        <f>L122</f>
        <v>410663.02</v>
      </c>
      <c r="AW122">
        <f>L122</f>
        <v>410663.02</v>
      </c>
      <c r="AZ122">
        <f>Source!X36</f>
        <v>0</v>
      </c>
      <c r="BA122">
        <f>Source!Y36</f>
        <v>0</v>
      </c>
      <c r="CD122">
        <v>1</v>
      </c>
    </row>
    <row r="123" spans="1:83" ht="110.4" x14ac:dyDescent="0.25">
      <c r="A123" s="39" t="s">
        <v>516</v>
      </c>
      <c r="B123" s="41" t="str">
        <f>Source!F37</f>
        <v>01.4.03.03-0023</v>
      </c>
      <c r="C123" s="41" t="str">
        <f>Source!G37</f>
        <v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v>
      </c>
      <c r="D123" s="42" t="str">
        <f>Source!H37</f>
        <v>т</v>
      </c>
      <c r="E123" s="43">
        <f>SmtRes!AT36</f>
        <v>1.7000000000000001E-2</v>
      </c>
      <c r="F123" s="43"/>
      <c r="G123" s="43">
        <f>Source!I37</f>
        <v>1.4620000000000002</v>
      </c>
      <c r="H123" s="45">
        <f>Source!AL37+Source!AO37+Source!AM37+Source!AN37</f>
        <v>449920.85</v>
      </c>
      <c r="I123" s="44">
        <f>IF(Source!BC37&lt;&gt; 0, Source!BC37, 1)</f>
        <v>1.2</v>
      </c>
      <c r="J123" s="45">
        <f>ROUND(H123*I123, 2)</f>
        <v>539905.02</v>
      </c>
      <c r="K123" s="44"/>
      <c r="L123" s="45">
        <f>Source!P37</f>
        <v>789341.14</v>
      </c>
      <c r="AD123">
        <f>ROUND((Source!AT37/100)*((ROUND(ROUND(Source!AO37,2)*Source!I37, 2)+ROUND(ROUND(Source!AN37,2)*Source!I37, 2))), 2)</f>
        <v>0</v>
      </c>
      <c r="AE123">
        <f>ROUND((Source!AU37/100)*((ROUND(ROUND(Source!AO37,2)*Source!I37, 2)+ROUND(ROUND(Source!AN37,2)*Source!I37, 2))), 2)</f>
        <v>0</v>
      </c>
      <c r="AN123">
        <f>L123</f>
        <v>789341.14</v>
      </c>
      <c r="AW123">
        <f>L123</f>
        <v>789341.14</v>
      </c>
      <c r="AZ123">
        <f>Source!X37</f>
        <v>0</v>
      </c>
      <c r="BA123">
        <f>Source!Y37</f>
        <v>0</v>
      </c>
      <c r="CD123">
        <v>1</v>
      </c>
    </row>
    <row r="124" spans="1:83" ht="14.4" x14ac:dyDescent="0.25">
      <c r="A124" s="41"/>
      <c r="B124" s="41"/>
      <c r="C124" s="41" t="s">
        <v>497</v>
      </c>
      <c r="D124" s="42"/>
      <c r="E124" s="43"/>
      <c r="F124" s="43"/>
      <c r="G124" s="43"/>
      <c r="H124" s="45"/>
      <c r="I124" s="44"/>
      <c r="J124" s="45"/>
      <c r="K124" s="44"/>
      <c r="L124" s="45">
        <f>SUM(AR98:AR127)+SUM(AS98:AS127)+SUM(AT98:AT127)+SUM(AU98:AU127)+SUM(AV98:AV127)</f>
        <v>749408.8899999999</v>
      </c>
    </row>
    <row r="125" spans="1:83" ht="14.4" x14ac:dyDescent="0.25">
      <c r="A125" s="41"/>
      <c r="B125" s="41" t="s">
        <v>42</v>
      </c>
      <c r="C125" s="41" t="s">
        <v>508</v>
      </c>
      <c r="D125" s="42" t="s">
        <v>100</v>
      </c>
      <c r="E125" s="43">
        <f>Source!BZ35</f>
        <v>106</v>
      </c>
      <c r="F125" s="43"/>
      <c r="G125" s="43">
        <f>Source!AT35</f>
        <v>106</v>
      </c>
      <c r="H125" s="45"/>
      <c r="I125" s="44"/>
      <c r="J125" s="45"/>
      <c r="K125" s="44"/>
      <c r="L125" s="45">
        <f>SUM(AZ98:AZ127)</f>
        <v>794373.42</v>
      </c>
    </row>
    <row r="126" spans="1:83" ht="14.4" x14ac:dyDescent="0.25">
      <c r="A126" s="49"/>
      <c r="B126" s="49" t="s">
        <v>43</v>
      </c>
      <c r="C126" s="49" t="s">
        <v>509</v>
      </c>
      <c r="D126" s="50" t="s">
        <v>100</v>
      </c>
      <c r="E126" s="51">
        <f>Source!CA35</f>
        <v>45</v>
      </c>
      <c r="F126" s="51"/>
      <c r="G126" s="51">
        <f>Source!AU35</f>
        <v>45</v>
      </c>
      <c r="H126" s="52"/>
      <c r="I126" s="53"/>
      <c r="J126" s="52"/>
      <c r="K126" s="53"/>
      <c r="L126" s="52">
        <f>SUM(BA98:BA127)</f>
        <v>337234</v>
      </c>
    </row>
    <row r="127" spans="1:83" ht="13.8" x14ac:dyDescent="0.25">
      <c r="C127" s="101" t="s">
        <v>500</v>
      </c>
      <c r="D127" s="101"/>
      <c r="E127" s="101"/>
      <c r="F127" s="101"/>
      <c r="G127" s="101"/>
      <c r="H127" s="101"/>
      <c r="I127" s="102">
        <f>IF(E98&lt;&gt;0,K127/E98, 0)</f>
        <v>57165.939418604663</v>
      </c>
      <c r="J127" s="102"/>
      <c r="K127" s="102">
        <f>L100+L102+L117+L125+L126+L103+SUM(L122:L123)</f>
        <v>4916270.790000001</v>
      </c>
      <c r="L127" s="102"/>
      <c r="AD127">
        <f>ROUND((Source!AT35/100)*((ROUND(SUMIF(SmtRes!AQ24:'SmtRes'!AQ37,"=1",SmtRes!AD24:'SmtRes'!AD37)*Source!I35, 2)+ROUND(SUMIF(SmtRes!AQ24:'SmtRes'!AQ37,"=1",SmtRes!AC24:'SmtRes'!AC37)*Source!I35, 2))), 2)</f>
        <v>733056.76</v>
      </c>
      <c r="AE127">
        <f>ROUND((Source!AU35/100)*((ROUND(SUMIF(SmtRes!AQ24:'SmtRes'!AQ37,"=1",SmtRes!AD24:'SmtRes'!AD37)*Source!I35, 2)+ROUND(SUMIF(SmtRes!AQ24:'SmtRes'!AQ37,"=1",SmtRes!AC24:'SmtRes'!AC37)*Source!I35, 2))), 2)</f>
        <v>311203.34000000003</v>
      </c>
      <c r="AN127" s="54">
        <f>L100+L102+L117+L125+L126+L103</f>
        <v>3716266.6300000004</v>
      </c>
      <c r="AO127" s="54">
        <f>L102</f>
        <v>1798643.4300000009</v>
      </c>
      <c r="AQ127" t="s">
        <v>501</v>
      </c>
      <c r="AR127" s="54">
        <f>L100</f>
        <v>271190.92</v>
      </c>
      <c r="AT127" s="54">
        <f>L103</f>
        <v>478217.96999999991</v>
      </c>
      <c r="AV127" t="s">
        <v>501</v>
      </c>
      <c r="AW127" s="54">
        <f>L117</f>
        <v>36606.89</v>
      </c>
      <c r="AZ127">
        <f>Source!X35</f>
        <v>794373.42</v>
      </c>
      <c r="BA127">
        <f>Source!Y35</f>
        <v>337234</v>
      </c>
      <c r="CD127">
        <v>1</v>
      </c>
    </row>
    <row r="128" spans="1:83" ht="41.4" x14ac:dyDescent="0.25">
      <c r="A128" s="39" t="s">
        <v>70</v>
      </c>
      <c r="B128" s="41" t="str">
        <f>Source!F38</f>
        <v>ТЦ_24.4.01.03_50_5001055273_11.02.2026_02_1.1</v>
      </c>
      <c r="C128" s="41" t="str">
        <f>Source!G38</f>
        <v>Труба SN 16 F3 225 мм</v>
      </c>
      <c r="D128" s="42" t="str">
        <f>Source!H38</f>
        <v>м</v>
      </c>
      <c r="E128" s="43">
        <f>Source!K38</f>
        <v>270</v>
      </c>
      <c r="F128" s="43"/>
      <c r="G128" s="43">
        <f>Source!I38</f>
        <v>270</v>
      </c>
      <c r="H128" s="45"/>
      <c r="I128" s="44"/>
      <c r="J128" s="45">
        <f>Source!AL38</f>
        <v>1956.71</v>
      </c>
      <c r="K128" s="44"/>
      <c r="L128" s="45">
        <f>Source!HG38</f>
        <v>528311.69999999995</v>
      </c>
    </row>
    <row r="129" spans="1:83" x14ac:dyDescent="0.25">
      <c r="A129" s="57"/>
      <c r="B129" s="57"/>
      <c r="C129" s="58" t="str">
        <f>"Объем: "&amp;Source!I38&amp;"=(43+"&amp;"2)*"&amp;"6"</f>
        <v>Объем: 270=(43+2)*6</v>
      </c>
      <c r="D129" s="57"/>
      <c r="E129" s="57"/>
      <c r="F129" s="57"/>
      <c r="G129" s="57"/>
      <c r="H129" s="57"/>
      <c r="I129" s="57"/>
      <c r="J129" s="57"/>
      <c r="K129" s="57"/>
      <c r="L129" s="57"/>
    </row>
    <row r="130" spans="1:83" ht="13.8" x14ac:dyDescent="0.25">
      <c r="C130" s="101" t="s">
        <v>500</v>
      </c>
      <c r="D130" s="101"/>
      <c r="E130" s="101"/>
      <c r="F130" s="101"/>
      <c r="G130" s="101"/>
      <c r="H130" s="101"/>
      <c r="I130" s="102">
        <f>IF(E128&lt;&gt;0,K130/E128, 0)</f>
        <v>1956.7099999999998</v>
      </c>
      <c r="J130" s="102"/>
      <c r="K130" s="102">
        <f>L128</f>
        <v>528311.69999999995</v>
      </c>
      <c r="L130" s="102"/>
      <c r="AD130">
        <f>ROUND((Source!AT38/100)*((ROUND(ROUND(Source!AO38,2)*Source!I38, 2)+ROUND(ROUND(Source!AN38,2)*Source!I38, 2))), 2)</f>
        <v>0</v>
      </c>
      <c r="AE130">
        <f>ROUND((Source!AU38/100)*((ROUND(ROUND(Source!AO38,2)*Source!I38, 2)+ROUND(ROUND(Source!AN38,2)*Source!I38, 2))), 2)</f>
        <v>0</v>
      </c>
      <c r="AN130" s="54">
        <f>L128</f>
        <v>528311.69999999995</v>
      </c>
      <c r="AO130">
        <f>0</f>
        <v>0</v>
      </c>
      <c r="AQ130" t="s">
        <v>501</v>
      </c>
      <c r="AR130">
        <f>0</f>
        <v>0</v>
      </c>
      <c r="AT130">
        <f>0</f>
        <v>0</v>
      </c>
      <c r="AV130" t="s">
        <v>501</v>
      </c>
      <c r="AW130" s="54">
        <f>L128</f>
        <v>528311.69999999995</v>
      </c>
      <c r="AX130" s="54">
        <f>L128</f>
        <v>528311.69999999995</v>
      </c>
      <c r="AZ130">
        <f>Source!X38</f>
        <v>0</v>
      </c>
      <c r="BA130">
        <f>Source!Y38</f>
        <v>0</v>
      </c>
      <c r="CD130">
        <v>1</v>
      </c>
    </row>
    <row r="131" spans="1:83" ht="69" x14ac:dyDescent="0.25">
      <c r="A131" s="39" t="s">
        <v>83</v>
      </c>
      <c r="B131" s="41" t="s">
        <v>517</v>
      </c>
      <c r="C131" s="41" t="str">
        <f>Source!G40</f>
        <v>Сварка полиэтиленовых труб "встык" нагревательным элементом при полуавтоматическом управлении процессом сварки, диаметр труб: свыше 160 до 225 мм</v>
      </c>
      <c r="D131" s="42" t="str">
        <f>Source!H40</f>
        <v>соединение</v>
      </c>
      <c r="E131" s="43">
        <f>Source!K40</f>
        <v>18</v>
      </c>
      <c r="F131" s="43"/>
      <c r="G131" s="43">
        <f>Source!I40</f>
        <v>18</v>
      </c>
      <c r="H131" s="45"/>
      <c r="I131" s="44"/>
      <c r="J131" s="45"/>
      <c r="K131" s="44"/>
      <c r="L131" s="45"/>
    </row>
    <row r="132" spans="1:83" ht="14.4" x14ac:dyDescent="0.25">
      <c r="A132" s="40"/>
      <c r="B132" s="43">
        <v>1</v>
      </c>
      <c r="C132" s="40" t="s">
        <v>495</v>
      </c>
      <c r="D132" s="42" t="s">
        <v>296</v>
      </c>
      <c r="E132" s="47"/>
      <c r="F132" s="43"/>
      <c r="G132" s="43">
        <f>Source!U40</f>
        <v>19.62</v>
      </c>
      <c r="H132" s="43"/>
      <c r="I132" s="43"/>
      <c r="J132" s="43"/>
      <c r="K132" s="43"/>
      <c r="L132" s="48">
        <f>SUM(L133:L133)-SUMIF(CE133:CE133, 1, L133:L133)</f>
        <v>15025.98</v>
      </c>
    </row>
    <row r="133" spans="1:83" ht="14.4" x14ac:dyDescent="0.25">
      <c r="A133" s="41"/>
      <c r="B133" s="41" t="s">
        <v>352</v>
      </c>
      <c r="C133" s="41" t="s">
        <v>353</v>
      </c>
      <c r="D133" s="42" t="s">
        <v>296</v>
      </c>
      <c r="E133" s="43">
        <v>1.0900000000000001</v>
      </c>
      <c r="F133" s="43"/>
      <c r="G133" s="43">
        <f>SmtRes!CX42</f>
        <v>19.62</v>
      </c>
      <c r="H133" s="45"/>
      <c r="I133" s="44"/>
      <c r="J133" s="45">
        <f>SmtRes!CZ42</f>
        <v>765.85</v>
      </c>
      <c r="K133" s="44"/>
      <c r="L133" s="45">
        <f>SmtRes!DI42</f>
        <v>15025.98</v>
      </c>
    </row>
    <row r="134" spans="1:83" ht="14.4" x14ac:dyDescent="0.25">
      <c r="A134" s="40"/>
      <c r="B134" s="43">
        <v>2</v>
      </c>
      <c r="C134" s="40" t="s">
        <v>504</v>
      </c>
      <c r="D134" s="42"/>
      <c r="E134" s="47"/>
      <c r="F134" s="43"/>
      <c r="G134" s="43"/>
      <c r="H134" s="43"/>
      <c r="I134" s="43"/>
      <c r="J134" s="43"/>
      <c r="K134" s="43"/>
      <c r="L134" s="48">
        <f>SUM(L135:L136)-SUMIF(CE135:CE136, 1, L135:L136)</f>
        <v>2192.2199999999998</v>
      </c>
    </row>
    <row r="135" spans="1:83" ht="14.4" hidden="1" x14ac:dyDescent="0.25">
      <c r="A135" s="40"/>
      <c r="B135" s="43"/>
      <c r="C135" s="40" t="s">
        <v>507</v>
      </c>
      <c r="D135" s="42" t="s">
        <v>296</v>
      </c>
      <c r="E135" s="47"/>
      <c r="F135" s="43"/>
      <c r="G135" s="43">
        <f>Source!V40</f>
        <v>0</v>
      </c>
      <c r="H135" s="43"/>
      <c r="I135" s="43"/>
      <c r="J135" s="43"/>
      <c r="K135" s="43"/>
      <c r="L135" s="48">
        <f>SUMIF(CE136:CE136, 1, L136:L136)</f>
        <v>0</v>
      </c>
      <c r="CE135">
        <v>1</v>
      </c>
    </row>
    <row r="136" spans="1:83" ht="55.2" x14ac:dyDescent="0.25">
      <c r="A136" s="41"/>
      <c r="B136" s="41" t="s">
        <v>363</v>
      </c>
      <c r="C136" s="41" t="s">
        <v>365</v>
      </c>
      <c r="D136" s="42" t="s">
        <v>306</v>
      </c>
      <c r="E136" s="43">
        <v>1</v>
      </c>
      <c r="F136" s="43"/>
      <c r="G136" s="43">
        <f>SmtRes!CX43</f>
        <v>18</v>
      </c>
      <c r="H136" s="45">
        <f>SmtRes!CZ43</f>
        <v>82.85</v>
      </c>
      <c r="I136" s="44">
        <f>SmtRes!AJ43</f>
        <v>1.47</v>
      </c>
      <c r="J136" s="45">
        <f>ROUND(H136*I136, 2)</f>
        <v>121.79</v>
      </c>
      <c r="K136" s="44"/>
      <c r="L136" s="45">
        <f>SmtRes!DG43</f>
        <v>2192.2199999999998</v>
      </c>
    </row>
    <row r="137" spans="1:83" ht="14.4" x14ac:dyDescent="0.25">
      <c r="A137" s="40"/>
      <c r="B137" s="43">
        <v>4</v>
      </c>
      <c r="C137" s="40" t="s">
        <v>514</v>
      </c>
      <c r="D137" s="42"/>
      <c r="E137" s="47"/>
      <c r="F137" s="43"/>
      <c r="G137" s="43"/>
      <c r="H137" s="43"/>
      <c r="I137" s="43"/>
      <c r="J137" s="43"/>
      <c r="K137" s="43"/>
      <c r="L137" s="48">
        <f>SUM(L138:L139)-SUMIF(CE138:CE139, 1, L138:L139)</f>
        <v>140.44</v>
      </c>
    </row>
    <row r="138" spans="1:83" ht="27.6" x14ac:dyDescent="0.25">
      <c r="A138" s="41"/>
      <c r="B138" s="41" t="s">
        <v>357</v>
      </c>
      <c r="C138" s="41" t="s">
        <v>359</v>
      </c>
      <c r="D138" s="42" t="s">
        <v>54</v>
      </c>
      <c r="E138" s="43">
        <v>8.9999999999999993E-3</v>
      </c>
      <c r="F138" s="43"/>
      <c r="G138" s="43">
        <f>SmtRes!CX44</f>
        <v>0.16200000000000001</v>
      </c>
      <c r="H138" s="45">
        <f>SmtRes!CZ44</f>
        <v>596.80999999999995</v>
      </c>
      <c r="I138" s="44">
        <f>SmtRes!AI44</f>
        <v>1.43</v>
      </c>
      <c r="J138" s="45">
        <f>ROUND(H138*I138, 2)</f>
        <v>853.44</v>
      </c>
      <c r="K138" s="44"/>
      <c r="L138" s="45">
        <f>SmtRes!DF44</f>
        <v>138.26</v>
      </c>
    </row>
    <row r="139" spans="1:83" ht="14.4" x14ac:dyDescent="0.25">
      <c r="A139" s="41"/>
      <c r="B139" s="41" t="s">
        <v>360</v>
      </c>
      <c r="C139" s="49" t="s">
        <v>362</v>
      </c>
      <c r="D139" s="50" t="s">
        <v>54</v>
      </c>
      <c r="E139" s="51">
        <v>1.4E-3</v>
      </c>
      <c r="F139" s="51"/>
      <c r="G139" s="51">
        <f>SmtRes!CX45</f>
        <v>2.52E-2</v>
      </c>
      <c r="H139" s="52">
        <f>SmtRes!CZ45</f>
        <v>56.11</v>
      </c>
      <c r="I139" s="53">
        <f>SmtRes!AI45</f>
        <v>1.54</v>
      </c>
      <c r="J139" s="52">
        <f>ROUND(H139*I139, 2)</f>
        <v>86.41</v>
      </c>
      <c r="K139" s="53"/>
      <c r="L139" s="52">
        <f>SmtRes!DF45</f>
        <v>2.1800000000000002</v>
      </c>
    </row>
    <row r="140" spans="1:83" ht="14.4" x14ac:dyDescent="0.25">
      <c r="A140" s="41"/>
      <c r="B140" s="41"/>
      <c r="C140" s="55" t="s">
        <v>496</v>
      </c>
      <c r="D140" s="42"/>
      <c r="E140" s="43"/>
      <c r="F140" s="43"/>
      <c r="G140" s="43"/>
      <c r="H140" s="45"/>
      <c r="I140" s="44"/>
      <c r="J140" s="45"/>
      <c r="K140" s="44"/>
      <c r="L140" s="45">
        <f>L132+L134+L135+L137</f>
        <v>17358.64</v>
      </c>
    </row>
    <row r="141" spans="1:83" ht="14.4" x14ac:dyDescent="0.25">
      <c r="A141" s="41"/>
      <c r="B141" s="41"/>
      <c r="C141" s="41" t="s">
        <v>497</v>
      </c>
      <c r="D141" s="42"/>
      <c r="E141" s="43"/>
      <c r="F141" s="43"/>
      <c r="G141" s="43"/>
      <c r="H141" s="45"/>
      <c r="I141" s="44"/>
      <c r="J141" s="45"/>
      <c r="K141" s="44"/>
      <c r="L141" s="45">
        <f>SUM(AR131:AR144)+SUM(AS131:AS144)+SUM(AT131:AT144)+SUM(AU131:AU144)+SUM(AV131:AV144)</f>
        <v>15025.98</v>
      </c>
    </row>
    <row r="142" spans="1:83" ht="41.4" x14ac:dyDescent="0.25">
      <c r="A142" s="41"/>
      <c r="B142" s="41" t="s">
        <v>81</v>
      </c>
      <c r="C142" s="41" t="s">
        <v>518</v>
      </c>
      <c r="D142" s="42" t="s">
        <v>100</v>
      </c>
      <c r="E142" s="43">
        <f>Source!BZ40</f>
        <v>117</v>
      </c>
      <c r="F142" s="43"/>
      <c r="G142" s="43">
        <f>Source!AT40</f>
        <v>117</v>
      </c>
      <c r="H142" s="45"/>
      <c r="I142" s="44"/>
      <c r="J142" s="45"/>
      <c r="K142" s="44"/>
      <c r="L142" s="45">
        <f>SUM(AZ131:AZ144)</f>
        <v>17580.400000000001</v>
      </c>
    </row>
    <row r="143" spans="1:83" ht="41.4" x14ac:dyDescent="0.25">
      <c r="A143" s="49"/>
      <c r="B143" s="49" t="s">
        <v>82</v>
      </c>
      <c r="C143" s="49" t="s">
        <v>519</v>
      </c>
      <c r="D143" s="50" t="s">
        <v>100</v>
      </c>
      <c r="E143" s="51">
        <f>Source!CA40</f>
        <v>74</v>
      </c>
      <c r="F143" s="51"/>
      <c r="G143" s="51">
        <f>Source!AU40</f>
        <v>74</v>
      </c>
      <c r="H143" s="52"/>
      <c r="I143" s="53"/>
      <c r="J143" s="52"/>
      <c r="K143" s="53"/>
      <c r="L143" s="52">
        <f>SUM(BA131:BA144)</f>
        <v>11119.23</v>
      </c>
    </row>
    <row r="144" spans="1:83" ht="13.8" x14ac:dyDescent="0.25">
      <c r="C144" s="101" t="s">
        <v>500</v>
      </c>
      <c r="D144" s="101"/>
      <c r="E144" s="101"/>
      <c r="F144" s="101"/>
      <c r="G144" s="101"/>
      <c r="H144" s="101"/>
      <c r="I144" s="102">
        <f>IF(E131&lt;&gt;0,K144/E131, 0)</f>
        <v>2558.7927777777782</v>
      </c>
      <c r="J144" s="102"/>
      <c r="K144" s="102">
        <f>L132+L134+L137+L142+L143+L135</f>
        <v>46058.270000000004</v>
      </c>
      <c r="L144" s="102"/>
      <c r="AD144">
        <f>ROUND((Source!AT40/100)*((ROUND(SUMIF(SmtRes!AQ42:'SmtRes'!AQ45,"=1",SmtRes!AD42:'SmtRes'!AD45)*Source!I40, 2)+ROUND(SUMIF(SmtRes!AQ42:'SmtRes'!AQ45,"=1",SmtRes!AC42:'SmtRes'!AC45)*Source!I40, 2))), 2)</f>
        <v>16128.8</v>
      </c>
      <c r="AE144">
        <f>ROUND((Source!AU40/100)*((ROUND(SUMIF(SmtRes!AQ42:'SmtRes'!AQ45,"=1",SmtRes!AD42:'SmtRes'!AD45)*Source!I40, 2)+ROUND(SUMIF(SmtRes!AQ42:'SmtRes'!AQ45,"=1",SmtRes!AC42:'SmtRes'!AC45)*Source!I40, 2))), 2)</f>
        <v>10201.120000000001</v>
      </c>
      <c r="AN144" s="54">
        <f>L132+L134+L137+L142+L143+L135</f>
        <v>46058.270000000004</v>
      </c>
      <c r="AO144" s="54">
        <f>L134</f>
        <v>2192.2199999999998</v>
      </c>
      <c r="AQ144" t="s">
        <v>501</v>
      </c>
      <c r="AR144" s="54">
        <f>L132</f>
        <v>15025.98</v>
      </c>
      <c r="AT144" s="54">
        <f>L135</f>
        <v>0</v>
      </c>
      <c r="AV144" t="s">
        <v>501</v>
      </c>
      <c r="AW144" s="54">
        <f>L137</f>
        <v>140.44</v>
      </c>
      <c r="AZ144">
        <f>Source!X40</f>
        <v>17580.400000000001</v>
      </c>
      <c r="BA144">
        <f>Source!Y40</f>
        <v>11119.23</v>
      </c>
      <c r="CD144">
        <v>1</v>
      </c>
    </row>
    <row r="145" spans="1:82" ht="27.6" x14ac:dyDescent="0.25">
      <c r="A145" s="39" t="s">
        <v>87</v>
      </c>
      <c r="B145" s="41" t="s">
        <v>520</v>
      </c>
      <c r="C145" s="41" t="str">
        <f>Source!G41</f>
        <v>Герметизация канала кабельной канализации: свободного</v>
      </c>
      <c r="D145" s="42" t="str">
        <f>Source!H41</f>
        <v>канал</v>
      </c>
      <c r="E145" s="43">
        <f>Source!K41</f>
        <v>2</v>
      </c>
      <c r="F145" s="43"/>
      <c r="G145" s="43">
        <f>Source!I41</f>
        <v>2</v>
      </c>
      <c r="H145" s="45"/>
      <c r="I145" s="44"/>
      <c r="J145" s="45"/>
      <c r="K145" s="44"/>
      <c r="L145" s="45"/>
    </row>
    <row r="146" spans="1:82" ht="14.4" x14ac:dyDescent="0.25">
      <c r="A146" s="40"/>
      <c r="B146" s="43">
        <v>1</v>
      </c>
      <c r="C146" s="40" t="s">
        <v>495</v>
      </c>
      <c r="D146" s="42" t="s">
        <v>296</v>
      </c>
      <c r="E146" s="47"/>
      <c r="F146" s="43"/>
      <c r="G146" s="43">
        <f>Source!U41</f>
        <v>0.2</v>
      </c>
      <c r="H146" s="43"/>
      <c r="I146" s="43"/>
      <c r="J146" s="43"/>
      <c r="K146" s="43"/>
      <c r="L146" s="48">
        <f>SUM(L147:L147)-SUMIF(CE147:CE147, 1, L147:L147)</f>
        <v>160.35</v>
      </c>
    </row>
    <row r="147" spans="1:82" ht="14.4" x14ac:dyDescent="0.25">
      <c r="A147" s="41"/>
      <c r="B147" s="41" t="s">
        <v>299</v>
      </c>
      <c r="C147" s="49" t="s">
        <v>300</v>
      </c>
      <c r="D147" s="50" t="s">
        <v>296</v>
      </c>
      <c r="E147" s="51">
        <v>0.1</v>
      </c>
      <c r="F147" s="51"/>
      <c r="G147" s="51">
        <f>SmtRes!CX46</f>
        <v>0.2</v>
      </c>
      <c r="H147" s="52"/>
      <c r="I147" s="53"/>
      <c r="J147" s="52">
        <f>SmtRes!CZ46</f>
        <v>801.75</v>
      </c>
      <c r="K147" s="53"/>
      <c r="L147" s="52">
        <f>SmtRes!DI46</f>
        <v>160.35</v>
      </c>
    </row>
    <row r="148" spans="1:82" ht="14.4" x14ac:dyDescent="0.25">
      <c r="A148" s="41"/>
      <c r="B148" s="41"/>
      <c r="C148" s="55" t="s">
        <v>496</v>
      </c>
      <c r="D148" s="42"/>
      <c r="E148" s="43"/>
      <c r="F148" s="43"/>
      <c r="G148" s="43"/>
      <c r="H148" s="45"/>
      <c r="I148" s="44"/>
      <c r="J148" s="45"/>
      <c r="K148" s="44"/>
      <c r="L148" s="45">
        <f>L146</f>
        <v>160.35</v>
      </c>
    </row>
    <row r="149" spans="1:82" ht="41.4" x14ac:dyDescent="0.25">
      <c r="A149" s="39" t="s">
        <v>521</v>
      </c>
      <c r="B149" s="41" t="str">
        <f>Source!F42</f>
        <v>421/пр_2020_п.75_пп.а</v>
      </c>
      <c r="C149" s="41" t="str">
        <f>Source!G42</f>
        <v>Сметная стоимость вспомогательных ненормируемых материальных ресурсов, не учтенная в сметной норме, 2%</v>
      </c>
      <c r="D149" s="42" t="str">
        <f>Source!H42</f>
        <v>%</v>
      </c>
      <c r="E149" s="43">
        <f>SmtRes!AT48</f>
        <v>2</v>
      </c>
      <c r="F149" s="43"/>
      <c r="G149" s="43">
        <f>Source!I42</f>
        <v>2</v>
      </c>
      <c r="H149" s="45"/>
      <c r="I149" s="44"/>
      <c r="J149" s="45"/>
      <c r="K149" s="44"/>
      <c r="L149" s="45">
        <f>Source!P42</f>
        <v>3.21</v>
      </c>
      <c r="AD149">
        <f>ROUND((Source!AT42/100)*((ROUND(0*Source!I42, 2)+ROUND(0*Source!I42, 2))), 2)</f>
        <v>0</v>
      </c>
      <c r="AE149">
        <f>ROUND((Source!AU42/100)*((ROUND(0*Source!I42, 2)+ROUND(0*Source!I42, 2))), 2)</f>
        <v>0</v>
      </c>
      <c r="AN149">
        <f>L149</f>
        <v>3.21</v>
      </c>
      <c r="AW149">
        <f>L149</f>
        <v>3.21</v>
      </c>
      <c r="AZ149">
        <f>Source!X42</f>
        <v>0</v>
      </c>
      <c r="BA149">
        <f>Source!Y42</f>
        <v>0</v>
      </c>
      <c r="CD149">
        <v>2</v>
      </c>
    </row>
    <row r="150" spans="1:82" ht="14.4" x14ac:dyDescent="0.25">
      <c r="A150" s="41"/>
      <c r="B150" s="41"/>
      <c r="C150" s="41" t="s">
        <v>497</v>
      </c>
      <c r="D150" s="42"/>
      <c r="E150" s="43"/>
      <c r="F150" s="43"/>
      <c r="G150" s="43"/>
      <c r="H150" s="45"/>
      <c r="I150" s="44"/>
      <c r="J150" s="45"/>
      <c r="K150" s="44"/>
      <c r="L150" s="45">
        <f>SUM(AR145:AR153)+SUM(AS145:AS153)+SUM(AT145:AT153)+SUM(AU145:AU153)+SUM(AV145:AV153)</f>
        <v>160.35</v>
      </c>
    </row>
    <row r="151" spans="1:82" ht="27.6" x14ac:dyDescent="0.25">
      <c r="A151" s="41"/>
      <c r="B151" s="41" t="s">
        <v>95</v>
      </c>
      <c r="C151" s="41" t="s">
        <v>522</v>
      </c>
      <c r="D151" s="42" t="s">
        <v>100</v>
      </c>
      <c r="E151" s="43">
        <f>Source!BZ41</f>
        <v>90</v>
      </c>
      <c r="F151" s="43"/>
      <c r="G151" s="43">
        <f>Source!AT41</f>
        <v>90</v>
      </c>
      <c r="H151" s="45"/>
      <c r="I151" s="44"/>
      <c r="J151" s="45"/>
      <c r="K151" s="44"/>
      <c r="L151" s="45">
        <f>SUM(AZ145:AZ153)</f>
        <v>144.32</v>
      </c>
    </row>
    <row r="152" spans="1:82" ht="27.6" x14ac:dyDescent="0.25">
      <c r="A152" s="49"/>
      <c r="B152" s="49" t="s">
        <v>96</v>
      </c>
      <c r="C152" s="49" t="s">
        <v>523</v>
      </c>
      <c r="D152" s="50" t="s">
        <v>100</v>
      </c>
      <c r="E152" s="51">
        <f>Source!CA41</f>
        <v>46</v>
      </c>
      <c r="F152" s="51"/>
      <c r="G152" s="51">
        <f>Source!AU41</f>
        <v>46</v>
      </c>
      <c r="H152" s="52"/>
      <c r="I152" s="53"/>
      <c r="J152" s="52"/>
      <c r="K152" s="53"/>
      <c r="L152" s="52">
        <f>SUM(BA145:BA153)</f>
        <v>73.760000000000005</v>
      </c>
    </row>
    <row r="153" spans="1:82" ht="13.8" x14ac:dyDescent="0.25">
      <c r="C153" s="101" t="s">
        <v>500</v>
      </c>
      <c r="D153" s="101"/>
      <c r="E153" s="101"/>
      <c r="F153" s="101"/>
      <c r="G153" s="101"/>
      <c r="H153" s="101"/>
      <c r="I153" s="102">
        <f>IF(E145&lt;&gt;0,K153/E145, 0)</f>
        <v>190.81999999999996</v>
      </c>
      <c r="J153" s="102"/>
      <c r="K153" s="102">
        <f>L146+L151+L152+SUM(L149:L149)</f>
        <v>381.63999999999993</v>
      </c>
      <c r="L153" s="102"/>
      <c r="AD153">
        <f>ROUND((Source!AT41/100)*((ROUND(SUMIF(SmtRes!AQ46:'SmtRes'!AQ48,"=1",SmtRes!AD46:'SmtRes'!AD48)*Source!I41, 2)+ROUND(SUMIF(SmtRes!AQ46:'SmtRes'!AQ48,"=1",SmtRes!AC46:'SmtRes'!AC48)*Source!I41, 2))), 2)</f>
        <v>1443.15</v>
      </c>
      <c r="AE153">
        <f>ROUND((Source!AU41/100)*((ROUND(SUMIF(SmtRes!AQ46:'SmtRes'!AQ48,"=1",SmtRes!AD46:'SmtRes'!AD48)*Source!I41, 2)+ROUND(SUMIF(SmtRes!AQ46:'SmtRes'!AQ48,"=1",SmtRes!AC46:'SmtRes'!AC48)*Source!I41, 2))), 2)</f>
        <v>737.61</v>
      </c>
      <c r="AN153" s="54">
        <f>L146+L151+L152</f>
        <v>378.42999999999995</v>
      </c>
      <c r="AO153">
        <f>0</f>
        <v>0</v>
      </c>
      <c r="AQ153" t="s">
        <v>501</v>
      </c>
      <c r="AR153" s="54">
        <f>L146</f>
        <v>160.35</v>
      </c>
      <c r="AT153">
        <f>0</f>
        <v>0</v>
      </c>
      <c r="AV153" t="s">
        <v>501</v>
      </c>
      <c r="AW153">
        <f>0</f>
        <v>0</v>
      </c>
      <c r="AZ153">
        <f>Source!X41</f>
        <v>144.32</v>
      </c>
      <c r="BA153">
        <f>Source!Y41</f>
        <v>73.760000000000005</v>
      </c>
      <c r="CD153">
        <v>2</v>
      </c>
    </row>
    <row r="154" spans="1:82" ht="55.2" x14ac:dyDescent="0.25">
      <c r="A154" s="59" t="s">
        <v>111</v>
      </c>
      <c r="B154" s="49" t="str">
        <f>Source!F45</f>
        <v>24.3.05.02-0125</v>
      </c>
      <c r="C154" s="49" t="str">
        <f>Source!G45</f>
        <v>Заглушка полиэтиленовая удлиненная, стандартное размерное отношение SDR11, номинальный наружный диаметр 225 мм</v>
      </c>
      <c r="D154" s="50" t="str">
        <f>Source!H45</f>
        <v>ШТ</v>
      </c>
      <c r="E154" s="51">
        <f>Source!K45</f>
        <v>4</v>
      </c>
      <c r="F154" s="51"/>
      <c r="G154" s="51">
        <f>Source!I45</f>
        <v>4</v>
      </c>
      <c r="H154" s="52">
        <f>Source!AL45</f>
        <v>1662.65</v>
      </c>
      <c r="I154" s="53">
        <f>IF(Source!BC45&lt;&gt; 0, Source!BC45, 1)</f>
        <v>0.91</v>
      </c>
      <c r="J154" s="52">
        <f>ROUND(H154*I154, 2)</f>
        <v>1513.01</v>
      </c>
      <c r="K154" s="53"/>
      <c r="L154" s="52">
        <f>Source!P45</f>
        <v>6052.04</v>
      </c>
    </row>
    <row r="155" spans="1:82" ht="13.8" x14ac:dyDescent="0.25">
      <c r="C155" s="101" t="s">
        <v>500</v>
      </c>
      <c r="D155" s="101"/>
      <c r="E155" s="101"/>
      <c r="F155" s="101"/>
      <c r="G155" s="101"/>
      <c r="H155" s="101"/>
      <c r="I155" s="102">
        <f>IF(E154&lt;&gt;0,K155/E154, 0)</f>
        <v>1513.01</v>
      </c>
      <c r="J155" s="102"/>
      <c r="K155" s="102">
        <f>L154</f>
        <v>6052.04</v>
      </c>
      <c r="L155" s="102"/>
      <c r="AD155">
        <f>ROUND((Source!AT45/100)*((ROUND(ROUND(Source!AO45,2)*Source!I45, 2)+ROUND(ROUND(Source!AN45,2)*Source!I45, 2))), 2)</f>
        <v>0</v>
      </c>
      <c r="AE155">
        <f>ROUND((Source!AU45/100)*((ROUND(ROUND(Source!AO45,2)*Source!I45, 2)+ROUND(ROUND(Source!AN45,2)*Source!I45, 2))), 2)</f>
        <v>0</v>
      </c>
      <c r="AN155" s="54">
        <f>L154</f>
        <v>6052.04</v>
      </c>
      <c r="AO155">
        <f>0</f>
        <v>0</v>
      </c>
      <c r="AQ155" t="s">
        <v>501</v>
      </c>
      <c r="AR155">
        <f>0</f>
        <v>0</v>
      </c>
      <c r="AT155">
        <f>0</f>
        <v>0</v>
      </c>
      <c r="AV155" t="s">
        <v>501</v>
      </c>
      <c r="AW155" s="54">
        <f>L154</f>
        <v>6052.04</v>
      </c>
      <c r="AZ155">
        <f>Source!X45</f>
        <v>0</v>
      </c>
      <c r="BA155">
        <f>Source!Y45</f>
        <v>0</v>
      </c>
      <c r="CD155">
        <v>1</v>
      </c>
    </row>
    <row r="157" spans="1:82" ht="13.8" x14ac:dyDescent="0.25">
      <c r="A157" s="61"/>
      <c r="B157" s="62"/>
      <c r="C157" s="97" t="s">
        <v>524</v>
      </c>
      <c r="D157" s="97"/>
      <c r="E157" s="97"/>
      <c r="F157" s="97"/>
      <c r="G157" s="97"/>
      <c r="H157" s="97"/>
      <c r="I157" s="48"/>
      <c r="J157" s="61"/>
      <c r="K157" s="63"/>
      <c r="L157" s="48">
        <f>L159+L160+L166+L170</f>
        <v>4386414.49</v>
      </c>
    </row>
    <row r="158" spans="1:82" ht="13.8" x14ac:dyDescent="0.25">
      <c r="A158" s="56"/>
      <c r="B158" s="60"/>
      <c r="C158" s="98" t="s">
        <v>525</v>
      </c>
      <c r="D158" s="94"/>
      <c r="E158" s="94"/>
      <c r="F158" s="94"/>
      <c r="G158" s="94"/>
      <c r="H158" s="94"/>
      <c r="I158" s="45"/>
      <c r="J158" s="56"/>
      <c r="K158" s="43"/>
      <c r="L158" s="45"/>
    </row>
    <row r="159" spans="1:82" ht="13.8" x14ac:dyDescent="0.25">
      <c r="A159" s="56"/>
      <c r="B159" s="60"/>
      <c r="C159" s="94" t="s">
        <v>526</v>
      </c>
      <c r="D159" s="94"/>
      <c r="E159" s="94"/>
      <c r="F159" s="94"/>
      <c r="G159" s="94"/>
      <c r="H159" s="94"/>
      <c r="I159" s="45"/>
      <c r="J159" s="56"/>
      <c r="K159" s="43"/>
      <c r="L159" s="45">
        <f>SUM(AR53:AR155)</f>
        <v>308784.91999999993</v>
      </c>
    </row>
    <row r="160" spans="1:82" ht="13.8" hidden="1" x14ac:dyDescent="0.25">
      <c r="A160" s="56"/>
      <c r="B160" s="60"/>
      <c r="C160" s="94" t="s">
        <v>527</v>
      </c>
      <c r="D160" s="94"/>
      <c r="E160" s="94"/>
      <c r="F160" s="94"/>
      <c r="G160" s="94"/>
      <c r="H160" s="94"/>
      <c r="I160" s="45"/>
      <c r="J160" s="56"/>
      <c r="K160" s="43"/>
      <c r="L160" s="45">
        <f>L162+L165+L164</f>
        <v>2306511.1300000008</v>
      </c>
    </row>
    <row r="161" spans="1:12" ht="13.8" hidden="1" x14ac:dyDescent="0.25">
      <c r="A161" s="56"/>
      <c r="B161" s="60"/>
      <c r="C161" s="98" t="s">
        <v>528</v>
      </c>
      <c r="D161" s="94"/>
      <c r="E161" s="94"/>
      <c r="F161" s="94"/>
      <c r="G161" s="94"/>
      <c r="H161" s="94"/>
      <c r="I161" s="45"/>
      <c r="J161" s="56"/>
      <c r="K161" s="43"/>
      <c r="L161" s="45"/>
    </row>
    <row r="162" spans="1:12" ht="13.8" x14ac:dyDescent="0.25">
      <c r="A162" s="56"/>
      <c r="B162" s="60"/>
      <c r="C162" s="94" t="s">
        <v>527</v>
      </c>
      <c r="D162" s="94"/>
      <c r="E162" s="94"/>
      <c r="F162" s="94"/>
      <c r="G162" s="94"/>
      <c r="H162" s="94"/>
      <c r="I162" s="45"/>
      <c r="J162" s="56"/>
      <c r="K162" s="43"/>
      <c r="L162" s="45">
        <f>SUM(AO53:AO155)</f>
        <v>1823519.5100000009</v>
      </c>
    </row>
    <row r="163" spans="1:12" ht="13.8" hidden="1" x14ac:dyDescent="0.25">
      <c r="A163" s="56"/>
      <c r="B163" s="60"/>
      <c r="C163" s="98" t="s">
        <v>529</v>
      </c>
      <c r="D163" s="94"/>
      <c r="E163" s="94"/>
      <c r="F163" s="94"/>
      <c r="G163" s="94"/>
      <c r="H163" s="94"/>
      <c r="I163" s="45"/>
      <c r="J163" s="56"/>
      <c r="K163" s="43"/>
      <c r="L163" s="45"/>
    </row>
    <row r="164" spans="1:12" ht="13.8" x14ac:dyDescent="0.25">
      <c r="A164" s="56"/>
      <c r="B164" s="60"/>
      <c r="C164" s="94" t="s">
        <v>549</v>
      </c>
      <c r="D164" s="94"/>
      <c r="E164" s="94"/>
      <c r="F164" s="94"/>
      <c r="G164" s="94"/>
      <c r="H164" s="94"/>
      <c r="I164" s="45"/>
      <c r="J164" s="56"/>
      <c r="K164" s="43"/>
      <c r="L164" s="45">
        <f>SUM(AT53:AT155)</f>
        <v>482991.61999999994</v>
      </c>
    </row>
    <row r="165" spans="1:12" ht="13.8" hidden="1" x14ac:dyDescent="0.25">
      <c r="A165" s="56"/>
      <c r="B165" s="60"/>
      <c r="C165" s="94" t="s">
        <v>530</v>
      </c>
      <c r="D165" s="94"/>
      <c r="E165" s="94"/>
      <c r="F165" s="94"/>
      <c r="G165" s="94"/>
      <c r="H165" s="94"/>
      <c r="I165" s="45"/>
      <c r="J165" s="56"/>
      <c r="K165" s="43"/>
      <c r="L165" s="45">
        <f>SUM(AV53:AV155)</f>
        <v>0</v>
      </c>
    </row>
    <row r="166" spans="1:12" ht="13.8" x14ac:dyDescent="0.25">
      <c r="A166" s="56"/>
      <c r="B166" s="60"/>
      <c r="C166" s="94" t="s">
        <v>531</v>
      </c>
      <c r="D166" s="94"/>
      <c r="E166" s="94"/>
      <c r="F166" s="94"/>
      <c r="G166" s="94"/>
      <c r="H166" s="94"/>
      <c r="I166" s="45"/>
      <c r="J166" s="56"/>
      <c r="K166" s="43"/>
      <c r="L166" s="45">
        <f>L168+L169</f>
        <v>1771118.44</v>
      </c>
    </row>
    <row r="167" spans="1:12" ht="13.8" x14ac:dyDescent="0.25">
      <c r="A167" s="56"/>
      <c r="B167" s="60"/>
      <c r="C167" s="98" t="s">
        <v>528</v>
      </c>
      <c r="D167" s="94"/>
      <c r="E167" s="94"/>
      <c r="F167" s="94"/>
      <c r="G167" s="94"/>
      <c r="H167" s="94"/>
      <c r="I167" s="45"/>
      <c r="J167" s="56"/>
      <c r="K167" s="43"/>
      <c r="L167" s="45"/>
    </row>
    <row r="168" spans="1:12" ht="13.8" x14ac:dyDescent="0.25">
      <c r="A168" s="56"/>
      <c r="B168" s="60"/>
      <c r="C168" s="94" t="s">
        <v>532</v>
      </c>
      <c r="D168" s="94"/>
      <c r="E168" s="94"/>
      <c r="F168" s="94"/>
      <c r="G168" s="94"/>
      <c r="H168" s="94"/>
      <c r="I168" s="45"/>
      <c r="J168" s="56"/>
      <c r="K168" s="43"/>
      <c r="L168" s="45">
        <f>SUM(AW53:AW155)-SUM(BK53:BK155)</f>
        <v>1771118.44</v>
      </c>
    </row>
    <row r="169" spans="1:12" ht="13.8" hidden="1" x14ac:dyDescent="0.25">
      <c r="A169" s="56"/>
      <c r="B169" s="60"/>
      <c r="C169" s="94" t="s">
        <v>533</v>
      </c>
      <c r="D169" s="94"/>
      <c r="E169" s="94"/>
      <c r="F169" s="94"/>
      <c r="G169" s="94"/>
      <c r="H169" s="94"/>
      <c r="I169" s="45"/>
      <c r="J169" s="56"/>
      <c r="K169" s="43"/>
      <c r="L169" s="45">
        <f>SUM(BC53:BC155)</f>
        <v>0</v>
      </c>
    </row>
    <row r="170" spans="1:12" ht="13.8" hidden="1" x14ac:dyDescent="0.25">
      <c r="A170" s="56"/>
      <c r="B170" s="60"/>
      <c r="C170" s="94" t="s">
        <v>534</v>
      </c>
      <c r="D170" s="94"/>
      <c r="E170" s="94"/>
      <c r="F170" s="94"/>
      <c r="G170" s="94"/>
      <c r="H170" s="94"/>
      <c r="I170" s="45"/>
      <c r="J170" s="56"/>
      <c r="K170" s="43"/>
      <c r="L170" s="45">
        <f>SUM(BB53:BB155)</f>
        <v>0</v>
      </c>
    </row>
    <row r="171" spans="1:12" ht="13.8" x14ac:dyDescent="0.25">
      <c r="A171" s="56"/>
      <c r="B171" s="60"/>
      <c r="C171" s="94" t="s">
        <v>535</v>
      </c>
      <c r="D171" s="94"/>
      <c r="E171" s="94"/>
      <c r="F171" s="94"/>
      <c r="G171" s="94"/>
      <c r="H171" s="94"/>
      <c r="I171" s="45"/>
      <c r="J171" s="56"/>
      <c r="K171" s="43"/>
      <c r="L171" s="45">
        <f>SUM(AR53:AR155)+SUM(AT53:AT155)+SUM(AV53:AV155)</f>
        <v>791776.5399999998</v>
      </c>
    </row>
    <row r="172" spans="1:12" ht="13.8" x14ac:dyDescent="0.25">
      <c r="A172" s="56"/>
      <c r="B172" s="60"/>
      <c r="C172" s="94" t="s">
        <v>536</v>
      </c>
      <c r="D172" s="94"/>
      <c r="E172" s="94"/>
      <c r="F172" s="94"/>
      <c r="G172" s="94"/>
      <c r="H172" s="94"/>
      <c r="I172" s="45"/>
      <c r="J172" s="56"/>
      <c r="K172" s="43"/>
      <c r="L172" s="45">
        <f>SUM(AZ53:AZ155)</f>
        <v>837335.46</v>
      </c>
    </row>
    <row r="173" spans="1:12" ht="13.8" x14ac:dyDescent="0.25">
      <c r="A173" s="56"/>
      <c r="B173" s="60"/>
      <c r="C173" s="94" t="s">
        <v>537</v>
      </c>
      <c r="D173" s="94"/>
      <c r="E173" s="94"/>
      <c r="F173" s="94"/>
      <c r="G173" s="94"/>
      <c r="H173" s="94"/>
      <c r="I173" s="45"/>
      <c r="J173" s="56"/>
      <c r="K173" s="43"/>
      <c r="L173" s="45">
        <f>SUM(BA53:BA155)</f>
        <v>359607.14999999997</v>
      </c>
    </row>
    <row r="174" spans="1:12" ht="13.8" hidden="1" x14ac:dyDescent="0.25">
      <c r="A174" s="56"/>
      <c r="B174" s="60"/>
      <c r="C174" s="94" t="s">
        <v>538</v>
      </c>
      <c r="D174" s="94"/>
      <c r="E174" s="94"/>
      <c r="F174" s="94"/>
      <c r="G174" s="94"/>
      <c r="H174" s="94"/>
      <c r="I174" s="45"/>
      <c r="J174" s="56"/>
      <c r="K174" s="43"/>
      <c r="L174" s="45">
        <f>L176+L177</f>
        <v>0</v>
      </c>
    </row>
    <row r="175" spans="1:12" ht="13.8" hidden="1" x14ac:dyDescent="0.25">
      <c r="A175" s="56"/>
      <c r="B175" s="60"/>
      <c r="C175" s="98" t="s">
        <v>525</v>
      </c>
      <c r="D175" s="94"/>
      <c r="E175" s="94"/>
      <c r="F175" s="94"/>
      <c r="G175" s="94"/>
      <c r="H175" s="94"/>
      <c r="I175" s="45"/>
      <c r="J175" s="56"/>
      <c r="K175" s="43"/>
      <c r="L175" s="45"/>
    </row>
    <row r="176" spans="1:12" ht="13.8" hidden="1" x14ac:dyDescent="0.25">
      <c r="A176" s="56"/>
      <c r="B176" s="60"/>
      <c r="C176" s="94" t="s">
        <v>539</v>
      </c>
      <c r="D176" s="94"/>
      <c r="E176" s="94"/>
      <c r="F176" s="94"/>
      <c r="G176" s="94"/>
      <c r="H176" s="94"/>
      <c r="I176" s="45"/>
      <c r="J176" s="56"/>
      <c r="K176" s="43"/>
      <c r="L176" s="45">
        <f>SUM(BK53:BK155)</f>
        <v>0</v>
      </c>
    </row>
    <row r="177" spans="1:12" ht="13.8" hidden="1" x14ac:dyDescent="0.25">
      <c r="A177" s="56"/>
      <c r="B177" s="60"/>
      <c r="C177" s="94" t="s">
        <v>540</v>
      </c>
      <c r="D177" s="94"/>
      <c r="E177" s="94"/>
      <c r="F177" s="94"/>
      <c r="G177" s="94"/>
      <c r="H177" s="94"/>
      <c r="I177" s="45"/>
      <c r="J177" s="56"/>
      <c r="K177" s="43"/>
      <c r="L177" s="45">
        <f>SUM(BD53:BD155)</f>
        <v>0</v>
      </c>
    </row>
    <row r="178" spans="1:12" ht="13.8" hidden="1" x14ac:dyDescent="0.25">
      <c r="A178" s="56"/>
      <c r="B178" s="60"/>
      <c r="C178" s="94" t="s">
        <v>541</v>
      </c>
      <c r="D178" s="94"/>
      <c r="E178" s="94"/>
      <c r="F178" s="94"/>
      <c r="G178" s="94"/>
      <c r="H178" s="94"/>
      <c r="I178" s="45"/>
      <c r="J178" s="56"/>
      <c r="K178" s="43"/>
      <c r="L178" s="45"/>
    </row>
    <row r="179" spans="1:12" ht="13.8" hidden="1" x14ac:dyDescent="0.25">
      <c r="A179" s="56"/>
      <c r="B179" s="60"/>
      <c r="C179" s="94" t="s">
        <v>541</v>
      </c>
      <c r="D179" s="94"/>
      <c r="E179" s="94"/>
      <c r="F179" s="94"/>
      <c r="G179" s="94"/>
      <c r="H179" s="94"/>
      <c r="I179" s="45"/>
      <c r="J179" s="56"/>
      <c r="K179" s="43"/>
      <c r="L179" s="45">
        <f>SUM(BQ53:BQ155)</f>
        <v>0</v>
      </c>
    </row>
    <row r="180" spans="1:12" ht="13.8" hidden="1" x14ac:dyDescent="0.25">
      <c r="A180" s="56"/>
      <c r="B180" s="60"/>
      <c r="C180" s="94" t="s">
        <v>542</v>
      </c>
      <c r="D180" s="94"/>
      <c r="E180" s="94"/>
      <c r="F180" s="94"/>
      <c r="G180" s="94"/>
      <c r="H180" s="94"/>
      <c r="I180" s="45"/>
      <c r="J180" s="56"/>
      <c r="K180" s="43"/>
      <c r="L180" s="45">
        <f>SUM(BO53:BO155)</f>
        <v>0</v>
      </c>
    </row>
    <row r="181" spans="1:12" ht="13.8" x14ac:dyDescent="0.25">
      <c r="A181" s="61"/>
      <c r="B181" s="62"/>
      <c r="C181" s="97" t="s">
        <v>543</v>
      </c>
      <c r="D181" s="97"/>
      <c r="E181" s="97"/>
      <c r="F181" s="97"/>
      <c r="G181" s="97"/>
      <c r="H181" s="97"/>
      <c r="I181" s="48"/>
      <c r="J181" s="61"/>
      <c r="K181" s="63"/>
      <c r="L181" s="48">
        <f>L157+L172+L173+L174+L179+L180</f>
        <v>5583357.1000000006</v>
      </c>
    </row>
    <row r="182" spans="1:12" ht="13.8" x14ac:dyDescent="0.25">
      <c r="A182" s="56"/>
      <c r="B182" s="60"/>
      <c r="C182" s="98" t="s">
        <v>544</v>
      </c>
      <c r="D182" s="94"/>
      <c r="E182" s="94"/>
      <c r="F182" s="94"/>
      <c r="G182" s="94"/>
      <c r="H182" s="94"/>
      <c r="I182" s="45"/>
      <c r="J182" s="56"/>
      <c r="K182" s="43"/>
      <c r="L182" s="45"/>
    </row>
    <row r="183" spans="1:12" ht="13.8" x14ac:dyDescent="0.25">
      <c r="A183" s="56"/>
      <c r="B183" s="60"/>
      <c r="C183" s="94" t="s">
        <v>545</v>
      </c>
      <c r="D183" s="94"/>
      <c r="E183" s="94"/>
      <c r="F183" s="94"/>
      <c r="G183" s="94"/>
      <c r="H183" s="94"/>
      <c r="I183" s="45"/>
      <c r="J183" s="56"/>
      <c r="K183" s="43"/>
      <c r="L183" s="45">
        <f>SUM(AX53:AX155)</f>
        <v>528311.69999999995</v>
      </c>
    </row>
    <row r="184" spans="1:12" ht="13.8" hidden="1" x14ac:dyDescent="0.25">
      <c r="A184" s="56"/>
      <c r="B184" s="60"/>
      <c r="C184" s="94" t="s">
        <v>546</v>
      </c>
      <c r="D184" s="94"/>
      <c r="E184" s="94"/>
      <c r="F184" s="94"/>
      <c r="G184" s="94"/>
      <c r="H184" s="94"/>
      <c r="I184" s="45"/>
      <c r="J184" s="56"/>
      <c r="K184" s="43"/>
      <c r="L184" s="45">
        <f>SUM(AY53:AY155)</f>
        <v>0</v>
      </c>
    </row>
    <row r="185" spans="1:12" ht="13.8" x14ac:dyDescent="0.25">
      <c r="A185" s="56"/>
      <c r="B185" s="60"/>
      <c r="C185" s="94" t="s">
        <v>547</v>
      </c>
      <c r="D185" s="94"/>
      <c r="E185" s="94"/>
      <c r="F185" s="95"/>
      <c r="G185" s="47">
        <f>Source!F69</f>
        <v>369.03750000000002</v>
      </c>
      <c r="H185" s="56"/>
      <c r="I185" s="56"/>
      <c r="J185" s="56"/>
      <c r="K185" s="56"/>
      <c r="L185" s="56"/>
    </row>
    <row r="186" spans="1:12" ht="13.8" x14ac:dyDescent="0.25">
      <c r="A186" s="56"/>
      <c r="B186" s="60"/>
      <c r="C186" s="94" t="s">
        <v>548</v>
      </c>
      <c r="D186" s="94"/>
      <c r="E186" s="94"/>
      <c r="F186" s="95"/>
      <c r="G186" s="47">
        <f>Source!F70</f>
        <v>472.44</v>
      </c>
      <c r="H186" s="56"/>
      <c r="I186" s="56"/>
      <c r="J186" s="56"/>
      <c r="K186" s="56"/>
      <c r="L186" s="56"/>
    </row>
    <row r="189" spans="1:12" ht="16.8" x14ac:dyDescent="0.25">
      <c r="A189" s="100" t="s">
        <v>550</v>
      </c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</row>
    <row r="190" spans="1:12" ht="41.4" x14ac:dyDescent="0.25">
      <c r="A190" s="39" t="s">
        <v>170</v>
      </c>
      <c r="B190" s="41" t="s">
        <v>494</v>
      </c>
      <c r="C190" s="41" t="str">
        <f>Source!G81</f>
        <v>Разработка грунта вручную в траншеях глубиной до 2 м без креплений с откосами, группа грунтов: 2</v>
      </c>
      <c r="D190" s="42" t="str">
        <f>Source!H81</f>
        <v>100 м3</v>
      </c>
      <c r="E190" s="43">
        <f>Source!K81</f>
        <v>0.13500000000000001</v>
      </c>
      <c r="F190" s="43"/>
      <c r="G190" s="43">
        <f>Source!I81</f>
        <v>0.13500000000000001</v>
      </c>
      <c r="H190" s="45"/>
      <c r="I190" s="44"/>
      <c r="J190" s="45"/>
      <c r="K190" s="44"/>
      <c r="L190" s="45"/>
    </row>
    <row r="191" spans="1:12" x14ac:dyDescent="0.25">
      <c r="C191" s="46" t="str">
        <f>"Объем: "&amp;Source!I81&amp;"=13,5/"&amp;"100"</f>
        <v>Объем: 0,135=13,5/100</v>
      </c>
    </row>
    <row r="192" spans="1:12" ht="14.4" x14ac:dyDescent="0.25">
      <c r="A192" s="40"/>
      <c r="B192" s="43">
        <v>1</v>
      </c>
      <c r="C192" s="40" t="s">
        <v>495</v>
      </c>
      <c r="D192" s="42" t="s">
        <v>296</v>
      </c>
      <c r="E192" s="47"/>
      <c r="F192" s="43"/>
      <c r="G192" s="43">
        <f>Source!U81</f>
        <v>20.79</v>
      </c>
      <c r="H192" s="43"/>
      <c r="I192" s="43"/>
      <c r="J192" s="43"/>
      <c r="K192" s="43"/>
      <c r="L192" s="48">
        <f>SUM(L193:L193)-SUMIF(CE193:CE193, 1, L193:L193)</f>
        <v>13558.61</v>
      </c>
    </row>
    <row r="193" spans="1:82" ht="14.4" x14ac:dyDescent="0.25">
      <c r="A193" s="41"/>
      <c r="B193" s="41" t="s">
        <v>294</v>
      </c>
      <c r="C193" s="49" t="s">
        <v>295</v>
      </c>
      <c r="D193" s="50" t="s">
        <v>296</v>
      </c>
      <c r="E193" s="51">
        <v>154</v>
      </c>
      <c r="F193" s="51"/>
      <c r="G193" s="51">
        <f>SmtRes!CX49</f>
        <v>20.79</v>
      </c>
      <c r="H193" s="52"/>
      <c r="I193" s="53"/>
      <c r="J193" s="52">
        <f>SmtRes!CZ49</f>
        <v>652.16999999999996</v>
      </c>
      <c r="K193" s="53"/>
      <c r="L193" s="52">
        <f>SmtRes!DI49</f>
        <v>13558.61</v>
      </c>
    </row>
    <row r="194" spans="1:82" ht="14.4" x14ac:dyDescent="0.25">
      <c r="A194" s="41"/>
      <c r="B194" s="41"/>
      <c r="C194" s="55" t="s">
        <v>496</v>
      </c>
      <c r="D194" s="42"/>
      <c r="E194" s="43"/>
      <c r="F194" s="43"/>
      <c r="G194" s="43"/>
      <c r="H194" s="45"/>
      <c r="I194" s="44"/>
      <c r="J194" s="45"/>
      <c r="K194" s="44"/>
      <c r="L194" s="45">
        <f>L192</f>
        <v>13558.61</v>
      </c>
    </row>
    <row r="195" spans="1:82" ht="14.4" x14ac:dyDescent="0.25">
      <c r="A195" s="41"/>
      <c r="B195" s="41"/>
      <c r="C195" s="41" t="s">
        <v>497</v>
      </c>
      <c r="D195" s="42"/>
      <c r="E195" s="43"/>
      <c r="F195" s="43"/>
      <c r="G195" s="43"/>
      <c r="H195" s="45"/>
      <c r="I195" s="44"/>
      <c r="J195" s="45"/>
      <c r="K195" s="44"/>
      <c r="L195" s="45">
        <f>SUM(AR190:AR198)+SUM(AS190:AS198)+SUM(AT190:AT198)+SUM(AU190:AU198)+SUM(AV190:AV198)</f>
        <v>13558.61</v>
      </c>
    </row>
    <row r="196" spans="1:82" ht="27.6" x14ac:dyDescent="0.25">
      <c r="A196" s="41"/>
      <c r="B196" s="41" t="s">
        <v>29</v>
      </c>
      <c r="C196" s="41" t="s">
        <v>498</v>
      </c>
      <c r="D196" s="42" t="s">
        <v>100</v>
      </c>
      <c r="E196" s="43">
        <f>Source!BZ81</f>
        <v>89</v>
      </c>
      <c r="F196" s="43"/>
      <c r="G196" s="43">
        <f>Source!AT81</f>
        <v>89</v>
      </c>
      <c r="H196" s="45"/>
      <c r="I196" s="44"/>
      <c r="J196" s="45"/>
      <c r="K196" s="44"/>
      <c r="L196" s="45">
        <f>SUM(AZ190:AZ198)</f>
        <v>12067.16</v>
      </c>
    </row>
    <row r="197" spans="1:82" ht="27.6" x14ac:dyDescent="0.25">
      <c r="A197" s="49"/>
      <c r="B197" s="49" t="s">
        <v>30</v>
      </c>
      <c r="C197" s="49" t="s">
        <v>499</v>
      </c>
      <c r="D197" s="50" t="s">
        <v>100</v>
      </c>
      <c r="E197" s="51">
        <f>Source!CA81</f>
        <v>40</v>
      </c>
      <c r="F197" s="51"/>
      <c r="G197" s="51">
        <f>Source!AU81</f>
        <v>40</v>
      </c>
      <c r="H197" s="52"/>
      <c r="I197" s="53"/>
      <c r="J197" s="52"/>
      <c r="K197" s="53"/>
      <c r="L197" s="52">
        <f>SUM(BA190:BA198)</f>
        <v>5423.44</v>
      </c>
    </row>
    <row r="198" spans="1:82" ht="13.8" x14ac:dyDescent="0.25">
      <c r="C198" s="101" t="s">
        <v>500</v>
      </c>
      <c r="D198" s="101"/>
      <c r="E198" s="101"/>
      <c r="F198" s="101"/>
      <c r="G198" s="101"/>
      <c r="H198" s="101"/>
      <c r="I198" s="102">
        <f>IF(E190&lt;&gt;0,K198/E190, 0)</f>
        <v>229994.14814814812</v>
      </c>
      <c r="J198" s="102"/>
      <c r="K198" s="102">
        <f>L192+L196+L197</f>
        <v>31049.21</v>
      </c>
      <c r="L198" s="102"/>
      <c r="AD198">
        <f>ROUND((Source!AT81/100)*((ROUND(SUMIF(SmtRes!AQ49:'SmtRes'!AQ49,"=1",SmtRes!AD49:'SmtRes'!AD49)*Source!I81, 2)+ROUND(SUMIF(SmtRes!AQ49:'SmtRes'!AQ49,"=1",SmtRes!AC49:'SmtRes'!AC49)*Source!I81, 2))), 2)</f>
        <v>78.36</v>
      </c>
      <c r="AE198">
        <f>ROUND((Source!AU81/100)*((ROUND(SUMIF(SmtRes!AQ49:'SmtRes'!AQ49,"=1",SmtRes!AD49:'SmtRes'!AD49)*Source!I81, 2)+ROUND(SUMIF(SmtRes!AQ49:'SmtRes'!AQ49,"=1",SmtRes!AC49:'SmtRes'!AC49)*Source!I81, 2))), 2)</f>
        <v>35.22</v>
      </c>
      <c r="AN198" s="54">
        <f>L192+L196+L197</f>
        <v>31049.21</v>
      </c>
      <c r="AO198">
        <f>0</f>
        <v>0</v>
      </c>
      <c r="AQ198" t="s">
        <v>501</v>
      </c>
      <c r="AR198" s="54">
        <f>L192</f>
        <v>13558.61</v>
      </c>
      <c r="AT198">
        <f>0</f>
        <v>0</v>
      </c>
      <c r="AV198" t="s">
        <v>501</v>
      </c>
      <c r="AW198">
        <f>0</f>
        <v>0</v>
      </c>
      <c r="AZ198">
        <f>Source!X81</f>
        <v>12067.16</v>
      </c>
      <c r="BA198">
        <f>Source!Y81</f>
        <v>5423.44</v>
      </c>
      <c r="CD198">
        <v>1</v>
      </c>
    </row>
    <row r="199" spans="1:82" ht="27.6" x14ac:dyDescent="0.25">
      <c r="A199" s="39" t="s">
        <v>171</v>
      </c>
      <c r="B199" s="41" t="s">
        <v>502</v>
      </c>
      <c r="C199" s="41" t="str">
        <f>Source!G82</f>
        <v>Засыпка вручную траншей, пазух котлованов и ям, группа грунтов: 1</v>
      </c>
      <c r="D199" s="42" t="str">
        <f>Source!H82</f>
        <v>100 м3</v>
      </c>
      <c r="E199" s="43">
        <f>Source!K82</f>
        <v>0.13500000000000001</v>
      </c>
      <c r="F199" s="43"/>
      <c r="G199" s="43">
        <f>Source!I82</f>
        <v>0.13500000000000001</v>
      </c>
      <c r="H199" s="45"/>
      <c r="I199" s="44"/>
      <c r="J199" s="45"/>
      <c r="K199" s="44"/>
      <c r="L199" s="45"/>
    </row>
    <row r="200" spans="1:82" x14ac:dyDescent="0.25">
      <c r="C200" s="46" t="str">
        <f>"Объем: "&amp;Source!I82&amp;"=13,5/"&amp;"100"</f>
        <v>Объем: 0,135=13,5/100</v>
      </c>
    </row>
    <row r="201" spans="1:82" ht="14.4" x14ac:dyDescent="0.25">
      <c r="A201" s="40"/>
      <c r="B201" s="43">
        <v>1</v>
      </c>
      <c r="C201" s="40" t="s">
        <v>495</v>
      </c>
      <c r="D201" s="42" t="s">
        <v>296</v>
      </c>
      <c r="E201" s="47"/>
      <c r="F201" s="43"/>
      <c r="G201" s="43">
        <f>Source!U82</f>
        <v>11.9475</v>
      </c>
      <c r="H201" s="43"/>
      <c r="I201" s="43"/>
      <c r="J201" s="43"/>
      <c r="K201" s="43"/>
      <c r="L201" s="48">
        <f>SUM(L202:L202)-SUMIF(CE202:CE202, 1, L202:L202)</f>
        <v>7470.05</v>
      </c>
    </row>
    <row r="202" spans="1:82" ht="14.4" x14ac:dyDescent="0.25">
      <c r="A202" s="41"/>
      <c r="B202" s="41" t="s">
        <v>297</v>
      </c>
      <c r="C202" s="49" t="s">
        <v>298</v>
      </c>
      <c r="D202" s="50" t="s">
        <v>296</v>
      </c>
      <c r="E202" s="51">
        <v>88.5</v>
      </c>
      <c r="F202" s="51"/>
      <c r="G202" s="51">
        <f>SmtRes!CX50</f>
        <v>11.9475</v>
      </c>
      <c r="H202" s="52"/>
      <c r="I202" s="53"/>
      <c r="J202" s="52">
        <f>SmtRes!CZ50</f>
        <v>625.24</v>
      </c>
      <c r="K202" s="53"/>
      <c r="L202" s="52">
        <f>SmtRes!DI50</f>
        <v>7470.05</v>
      </c>
    </row>
    <row r="203" spans="1:82" ht="14.4" x14ac:dyDescent="0.25">
      <c r="A203" s="41"/>
      <c r="B203" s="41"/>
      <c r="C203" s="55" t="s">
        <v>496</v>
      </c>
      <c r="D203" s="42"/>
      <c r="E203" s="43"/>
      <c r="F203" s="43"/>
      <c r="G203" s="43"/>
      <c r="H203" s="45"/>
      <c r="I203" s="44"/>
      <c r="J203" s="45"/>
      <c r="K203" s="44"/>
      <c r="L203" s="45">
        <f>L201</f>
        <v>7470.05</v>
      </c>
    </row>
    <row r="204" spans="1:82" ht="14.4" x14ac:dyDescent="0.25">
      <c r="A204" s="41"/>
      <c r="B204" s="41"/>
      <c r="C204" s="41" t="s">
        <v>497</v>
      </c>
      <c r="D204" s="42"/>
      <c r="E204" s="43"/>
      <c r="F204" s="43"/>
      <c r="G204" s="43"/>
      <c r="H204" s="45"/>
      <c r="I204" s="44"/>
      <c r="J204" s="45"/>
      <c r="K204" s="44"/>
      <c r="L204" s="45">
        <f>SUM(AR199:AR207)+SUM(AS199:AS207)+SUM(AT199:AT207)+SUM(AU199:AU207)+SUM(AV199:AV207)</f>
        <v>7470.05</v>
      </c>
    </row>
    <row r="205" spans="1:82" ht="27.6" x14ac:dyDescent="0.25">
      <c r="A205" s="41"/>
      <c r="B205" s="41" t="s">
        <v>29</v>
      </c>
      <c r="C205" s="41" t="s">
        <v>498</v>
      </c>
      <c r="D205" s="42" t="s">
        <v>100</v>
      </c>
      <c r="E205" s="43">
        <f>Source!BZ82</f>
        <v>89</v>
      </c>
      <c r="F205" s="43"/>
      <c r="G205" s="43">
        <f>Source!AT82</f>
        <v>89</v>
      </c>
      <c r="H205" s="45"/>
      <c r="I205" s="44"/>
      <c r="J205" s="45"/>
      <c r="K205" s="44"/>
      <c r="L205" s="45">
        <f>SUM(AZ199:AZ207)</f>
        <v>6648.34</v>
      </c>
    </row>
    <row r="206" spans="1:82" ht="27.6" x14ac:dyDescent="0.25">
      <c r="A206" s="49"/>
      <c r="B206" s="49" t="s">
        <v>30</v>
      </c>
      <c r="C206" s="49" t="s">
        <v>499</v>
      </c>
      <c r="D206" s="50" t="s">
        <v>100</v>
      </c>
      <c r="E206" s="51">
        <f>Source!CA82</f>
        <v>40</v>
      </c>
      <c r="F206" s="51"/>
      <c r="G206" s="51">
        <f>Source!AU82</f>
        <v>40</v>
      </c>
      <c r="H206" s="52"/>
      <c r="I206" s="53"/>
      <c r="J206" s="52"/>
      <c r="K206" s="53"/>
      <c r="L206" s="52">
        <f>SUM(BA199:BA207)</f>
        <v>2988.02</v>
      </c>
    </row>
    <row r="207" spans="1:82" ht="13.8" x14ac:dyDescent="0.25">
      <c r="C207" s="101" t="s">
        <v>500</v>
      </c>
      <c r="D207" s="101"/>
      <c r="E207" s="101"/>
      <c r="F207" s="101"/>
      <c r="G207" s="101"/>
      <c r="H207" s="101"/>
      <c r="I207" s="102">
        <f>IF(E199&lt;&gt;0,K207/E199, 0)</f>
        <v>126714.14814814815</v>
      </c>
      <c r="J207" s="102"/>
      <c r="K207" s="102">
        <f>L201+L205+L206</f>
        <v>17106.41</v>
      </c>
      <c r="L207" s="102"/>
      <c r="AD207">
        <f>ROUND((Source!AT82/100)*((ROUND(SUMIF(SmtRes!AQ50:'SmtRes'!AQ50,"=1",SmtRes!AD50:'SmtRes'!AD50)*Source!I82, 2)+ROUND(SUMIF(SmtRes!AQ50:'SmtRes'!AQ50,"=1",SmtRes!AC50:'SmtRes'!AC50)*Source!I82, 2))), 2)</f>
        <v>75.12</v>
      </c>
      <c r="AE207">
        <f>ROUND((Source!AU82/100)*((ROUND(SUMIF(SmtRes!AQ50:'SmtRes'!AQ50,"=1",SmtRes!AD50:'SmtRes'!AD50)*Source!I82, 2)+ROUND(SUMIF(SmtRes!AQ50:'SmtRes'!AQ50,"=1",SmtRes!AC50:'SmtRes'!AC50)*Source!I82, 2))), 2)</f>
        <v>33.76</v>
      </c>
      <c r="AN207" s="54">
        <f>L201+L205+L206</f>
        <v>17106.41</v>
      </c>
      <c r="AO207">
        <f>0</f>
        <v>0</v>
      </c>
      <c r="AQ207" t="s">
        <v>501</v>
      </c>
      <c r="AR207" s="54">
        <f>L201</f>
        <v>7470.05</v>
      </c>
      <c r="AT207">
        <f>0</f>
        <v>0</v>
      </c>
      <c r="AV207" t="s">
        <v>501</v>
      </c>
      <c r="AW207">
        <f>0</f>
        <v>0</v>
      </c>
      <c r="AZ207">
        <f>Source!X82</f>
        <v>6648.34</v>
      </c>
      <c r="BA207">
        <f>Source!Y82</f>
        <v>2988.02</v>
      </c>
      <c r="CD207">
        <v>1</v>
      </c>
    </row>
    <row r="208" spans="1:82" ht="41.4" x14ac:dyDescent="0.25">
      <c r="A208" s="39" t="s">
        <v>172</v>
      </c>
      <c r="B208" s="41" t="s">
        <v>503</v>
      </c>
      <c r="C208" s="41" t="str">
        <f>Source!G83</f>
        <v>Монтаж установки горизонтально направленного бурения: с тяговым усилием 50 тс (500 кН)</v>
      </c>
      <c r="D208" s="42" t="str">
        <f>Source!H83</f>
        <v>ШТ</v>
      </c>
      <c r="E208" s="43">
        <f>Source!K83</f>
        <v>2</v>
      </c>
      <c r="F208" s="43"/>
      <c r="G208" s="43">
        <f>Source!I83</f>
        <v>2</v>
      </c>
      <c r="H208" s="45"/>
      <c r="I208" s="44"/>
      <c r="J208" s="45"/>
      <c r="K208" s="44"/>
      <c r="L208" s="45"/>
    </row>
    <row r="209" spans="1:83" ht="14.4" x14ac:dyDescent="0.25">
      <c r="A209" s="40"/>
      <c r="B209" s="43">
        <v>1</v>
      </c>
      <c r="C209" s="40" t="s">
        <v>495</v>
      </c>
      <c r="D209" s="42" t="s">
        <v>296</v>
      </c>
      <c r="E209" s="47"/>
      <c r="F209" s="43"/>
      <c r="G209" s="43">
        <f>Source!U83</f>
        <v>1.2</v>
      </c>
      <c r="H209" s="43"/>
      <c r="I209" s="43"/>
      <c r="J209" s="43"/>
      <c r="K209" s="43"/>
      <c r="L209" s="48">
        <f>SUM(L210:L210)-SUMIF(CE210:CE210, 1, L210:L210)</f>
        <v>962.1</v>
      </c>
    </row>
    <row r="210" spans="1:83" ht="14.4" x14ac:dyDescent="0.25">
      <c r="A210" s="41"/>
      <c r="B210" s="41" t="s">
        <v>299</v>
      </c>
      <c r="C210" s="41" t="s">
        <v>300</v>
      </c>
      <c r="D210" s="42" t="s">
        <v>296</v>
      </c>
      <c r="E210" s="43">
        <v>0.6</v>
      </c>
      <c r="F210" s="43"/>
      <c r="G210" s="43">
        <f>SmtRes!CX51</f>
        <v>1.2</v>
      </c>
      <c r="H210" s="45"/>
      <c r="I210" s="44"/>
      <c r="J210" s="45">
        <f>SmtRes!CZ51</f>
        <v>801.75</v>
      </c>
      <c r="K210" s="44"/>
      <c r="L210" s="45">
        <f>SmtRes!DI51</f>
        <v>962.1</v>
      </c>
    </row>
    <row r="211" spans="1:83" ht="14.4" x14ac:dyDescent="0.25">
      <c r="A211" s="40"/>
      <c r="B211" s="43">
        <v>2</v>
      </c>
      <c r="C211" s="40" t="s">
        <v>504</v>
      </c>
      <c r="D211" s="42"/>
      <c r="E211" s="47"/>
      <c r="F211" s="43"/>
      <c r="G211" s="43"/>
      <c r="H211" s="43"/>
      <c r="I211" s="43"/>
      <c r="J211" s="43"/>
      <c r="K211" s="43"/>
      <c r="L211" s="48">
        <f>SUM(L212:L216)-SUMIF(CE212:CE216, 1, L212:L216)</f>
        <v>16748.93</v>
      </c>
    </row>
    <row r="212" spans="1:83" ht="14.4" x14ac:dyDescent="0.25">
      <c r="A212" s="40"/>
      <c r="B212" s="43"/>
      <c r="C212" s="40" t="s">
        <v>507</v>
      </c>
      <c r="D212" s="42" t="s">
        <v>296</v>
      </c>
      <c r="E212" s="47"/>
      <c r="F212" s="43"/>
      <c r="G212" s="43">
        <f>Source!V83</f>
        <v>3.5599999999999996</v>
      </c>
      <c r="H212" s="43"/>
      <c r="I212" s="43"/>
      <c r="J212" s="43"/>
      <c r="K212" s="43"/>
      <c r="L212" s="48">
        <f>SUMIF(CE213:CE216, 1, L213:L216)</f>
        <v>3653.59</v>
      </c>
      <c r="CE212">
        <v>1</v>
      </c>
    </row>
    <row r="213" spans="1:83" ht="41.4" x14ac:dyDescent="0.25">
      <c r="A213" s="41"/>
      <c r="B213" s="41" t="s">
        <v>303</v>
      </c>
      <c r="C213" s="41" t="s">
        <v>305</v>
      </c>
      <c r="D213" s="42" t="s">
        <v>306</v>
      </c>
      <c r="E213" s="43">
        <v>0.57999999999999996</v>
      </c>
      <c r="F213" s="43"/>
      <c r="G213" s="43">
        <f>SmtRes!CX53</f>
        <v>1.1599999999999999</v>
      </c>
      <c r="H213" s="45">
        <f>SmtRes!CZ53</f>
        <v>2088.77</v>
      </c>
      <c r="I213" s="44">
        <f>SmtRes!AJ53</f>
        <v>1.26</v>
      </c>
      <c r="J213" s="45">
        <f>ROUND(H213*I213, 2)</f>
        <v>2631.85</v>
      </c>
      <c r="K213" s="44"/>
      <c r="L213" s="45">
        <f>SmtRes!DG53</f>
        <v>3052.95</v>
      </c>
    </row>
    <row r="214" spans="1:83" ht="14.4" x14ac:dyDescent="0.25">
      <c r="A214" s="41"/>
      <c r="B214" s="41" t="s">
        <v>307</v>
      </c>
      <c r="C214" s="41" t="s">
        <v>505</v>
      </c>
      <c r="D214" s="42" t="s">
        <v>296</v>
      </c>
      <c r="E214" s="43">
        <f>SmtRes!DO53*SmtRes!AT53</f>
        <v>0.57999999999999996</v>
      </c>
      <c r="F214" s="43"/>
      <c r="G214" s="43">
        <f>ROUND(E214*G208, 7)</f>
        <v>1.1599999999999999</v>
      </c>
      <c r="H214" s="45"/>
      <c r="I214" s="44"/>
      <c r="J214" s="45">
        <f>ROUND(SmtRes!AG53/SmtRes!DO53, 2)</f>
        <v>921.41</v>
      </c>
      <c r="K214" s="44"/>
      <c r="L214" s="45">
        <f>SmtRes!DH53</f>
        <v>1068.8399999999999</v>
      </c>
      <c r="CE214">
        <v>1</v>
      </c>
    </row>
    <row r="215" spans="1:83" ht="41.4" x14ac:dyDescent="0.25">
      <c r="A215" s="41"/>
      <c r="B215" s="41" t="s">
        <v>308</v>
      </c>
      <c r="C215" s="41" t="s">
        <v>310</v>
      </c>
      <c r="D215" s="42" t="s">
        <v>306</v>
      </c>
      <c r="E215" s="43">
        <v>0.6</v>
      </c>
      <c r="F215" s="43"/>
      <c r="G215" s="43">
        <f>SmtRes!CX54</f>
        <v>1.2</v>
      </c>
      <c r="H215" s="45">
        <f>SmtRes!CZ54</f>
        <v>9355.18</v>
      </c>
      <c r="I215" s="44">
        <f>SmtRes!AJ54</f>
        <v>1.22</v>
      </c>
      <c r="J215" s="45">
        <f>ROUND(H215*I215, 2)</f>
        <v>11413.32</v>
      </c>
      <c r="K215" s="44"/>
      <c r="L215" s="45">
        <f>SmtRes!DG54</f>
        <v>13695.98</v>
      </c>
    </row>
    <row r="216" spans="1:83" ht="14.4" x14ac:dyDescent="0.25">
      <c r="A216" s="41"/>
      <c r="B216" s="41" t="s">
        <v>311</v>
      </c>
      <c r="C216" s="49" t="s">
        <v>506</v>
      </c>
      <c r="D216" s="50" t="s">
        <v>296</v>
      </c>
      <c r="E216" s="51">
        <f>SmtRes!DO54*SmtRes!AT54</f>
        <v>1.2</v>
      </c>
      <c r="F216" s="51"/>
      <c r="G216" s="51">
        <f>ROUND(E216*G208, 7)</f>
        <v>2.4</v>
      </c>
      <c r="H216" s="52"/>
      <c r="I216" s="53"/>
      <c r="J216" s="52">
        <f>ROUND(SmtRes!AG54/SmtRes!DO54, 2)</f>
        <v>1076.98</v>
      </c>
      <c r="K216" s="53"/>
      <c r="L216" s="52">
        <f>SmtRes!DH54</f>
        <v>2584.75</v>
      </c>
      <c r="CE216">
        <v>1</v>
      </c>
    </row>
    <row r="217" spans="1:83" ht="14.4" x14ac:dyDescent="0.25">
      <c r="A217" s="41"/>
      <c r="B217" s="41"/>
      <c r="C217" s="55" t="s">
        <v>496</v>
      </c>
      <c r="D217" s="42"/>
      <c r="E217" s="43"/>
      <c r="F217" s="43"/>
      <c r="G217" s="43"/>
      <c r="H217" s="45"/>
      <c r="I217" s="44"/>
      <c r="J217" s="45"/>
      <c r="K217" s="44"/>
      <c r="L217" s="45">
        <f>L209+L211+L212</f>
        <v>21364.62</v>
      </c>
    </row>
    <row r="218" spans="1:83" ht="14.4" x14ac:dyDescent="0.25">
      <c r="A218" s="41"/>
      <c r="B218" s="41"/>
      <c r="C218" s="41" t="s">
        <v>497</v>
      </c>
      <c r="D218" s="42"/>
      <c r="E218" s="43"/>
      <c r="F218" s="43"/>
      <c r="G218" s="43"/>
      <c r="H218" s="45"/>
      <c r="I218" s="44"/>
      <c r="J218" s="45"/>
      <c r="K218" s="44"/>
      <c r="L218" s="45">
        <f>SUM(AR208:AR221)+SUM(AS208:AS221)+SUM(AT208:AT221)+SUM(AU208:AU221)+SUM(AV208:AV221)</f>
        <v>4615.6900000000005</v>
      </c>
    </row>
    <row r="219" spans="1:83" ht="14.4" x14ac:dyDescent="0.25">
      <c r="A219" s="41"/>
      <c r="B219" s="41" t="s">
        <v>42</v>
      </c>
      <c r="C219" s="41" t="s">
        <v>508</v>
      </c>
      <c r="D219" s="42" t="s">
        <v>100</v>
      </c>
      <c r="E219" s="43">
        <f>Source!BZ83</f>
        <v>106</v>
      </c>
      <c r="F219" s="43"/>
      <c r="G219" s="43">
        <f>Source!AT83</f>
        <v>106</v>
      </c>
      <c r="H219" s="45"/>
      <c r="I219" s="44"/>
      <c r="J219" s="45"/>
      <c r="K219" s="44"/>
      <c r="L219" s="45">
        <f>SUM(AZ208:AZ221)</f>
        <v>4892.63</v>
      </c>
    </row>
    <row r="220" spans="1:83" ht="14.4" x14ac:dyDescent="0.25">
      <c r="A220" s="49"/>
      <c r="B220" s="49" t="s">
        <v>43</v>
      </c>
      <c r="C220" s="49" t="s">
        <v>509</v>
      </c>
      <c r="D220" s="50" t="s">
        <v>100</v>
      </c>
      <c r="E220" s="51">
        <f>Source!CA83</f>
        <v>45</v>
      </c>
      <c r="F220" s="51"/>
      <c r="G220" s="51">
        <f>Source!AU83</f>
        <v>45</v>
      </c>
      <c r="H220" s="52"/>
      <c r="I220" s="53"/>
      <c r="J220" s="52"/>
      <c r="K220" s="53"/>
      <c r="L220" s="52">
        <f>SUM(BA208:BA221)</f>
        <v>2077.06</v>
      </c>
    </row>
    <row r="221" spans="1:83" ht="13.8" x14ac:dyDescent="0.25">
      <c r="C221" s="101" t="s">
        <v>500</v>
      </c>
      <c r="D221" s="101"/>
      <c r="E221" s="101"/>
      <c r="F221" s="101"/>
      <c r="G221" s="101"/>
      <c r="H221" s="101"/>
      <c r="I221" s="102">
        <f>IF(E208&lt;&gt;0,K221/E208, 0)</f>
        <v>14167.155000000001</v>
      </c>
      <c r="J221" s="102"/>
      <c r="K221" s="102">
        <f>L209+L211+L219+L220+L212</f>
        <v>28334.31</v>
      </c>
      <c r="L221" s="102"/>
      <c r="AD221">
        <f>ROUND((Source!AT83/100)*((ROUND(SUMIF(SmtRes!AQ51:'SmtRes'!AQ54,"=1",SmtRes!AD51:'SmtRes'!AD54)*Source!I83, 2)+ROUND(SUMIF(SmtRes!AQ51:'SmtRes'!AQ54,"=1",SmtRes!AC51:'SmtRes'!AC54)*Source!I83, 2))), 2)</f>
        <v>8219.49</v>
      </c>
      <c r="AE221">
        <f>ROUND((Source!AU83/100)*((ROUND(SUMIF(SmtRes!AQ51:'SmtRes'!AQ54,"=1",SmtRes!AD51:'SmtRes'!AD54)*Source!I83, 2)+ROUND(SUMIF(SmtRes!AQ51:'SmtRes'!AQ54,"=1",SmtRes!AC51:'SmtRes'!AC54)*Source!I83, 2))), 2)</f>
        <v>3489.41</v>
      </c>
      <c r="AN221" s="54">
        <f>L209+L211+L219+L220+L212</f>
        <v>28334.31</v>
      </c>
      <c r="AO221" s="54">
        <f>L211</f>
        <v>16748.93</v>
      </c>
      <c r="AQ221" t="s">
        <v>501</v>
      </c>
      <c r="AR221" s="54">
        <f>L209</f>
        <v>962.1</v>
      </c>
      <c r="AT221" s="54">
        <f>L212</f>
        <v>3653.59</v>
      </c>
      <c r="AV221" t="s">
        <v>501</v>
      </c>
      <c r="AW221">
        <f>0</f>
        <v>0</v>
      </c>
      <c r="AZ221">
        <f>Source!X83</f>
        <v>4892.63</v>
      </c>
      <c r="BA221">
        <f>Source!Y83</f>
        <v>2077.06</v>
      </c>
      <c r="CD221">
        <v>1</v>
      </c>
    </row>
    <row r="222" spans="1:83" ht="41.4" x14ac:dyDescent="0.25">
      <c r="A222" s="39" t="s">
        <v>173</v>
      </c>
      <c r="B222" s="41" t="s">
        <v>510</v>
      </c>
      <c r="C222" s="41" t="str">
        <f>Source!G84</f>
        <v>Демонтаж установки горизонтально направленного бурения: с тяговым усилием 50 тс (500 кН)</v>
      </c>
      <c r="D222" s="42" t="str">
        <f>Source!H84</f>
        <v>ШТ</v>
      </c>
      <c r="E222" s="43">
        <f>Source!K84</f>
        <v>2</v>
      </c>
      <c r="F222" s="43"/>
      <c r="G222" s="43">
        <f>Source!I84</f>
        <v>2</v>
      </c>
      <c r="H222" s="45"/>
      <c r="I222" s="44"/>
      <c r="J222" s="45"/>
      <c r="K222" s="44"/>
      <c r="L222" s="45"/>
    </row>
    <row r="223" spans="1:83" ht="14.4" x14ac:dyDescent="0.25">
      <c r="A223" s="40"/>
      <c r="B223" s="43">
        <v>1</v>
      </c>
      <c r="C223" s="40" t="s">
        <v>495</v>
      </c>
      <c r="D223" s="42" t="s">
        <v>296</v>
      </c>
      <c r="E223" s="47"/>
      <c r="F223" s="43"/>
      <c r="G223" s="43">
        <f>Source!U84</f>
        <v>0.52</v>
      </c>
      <c r="H223" s="43"/>
      <c r="I223" s="43"/>
      <c r="J223" s="43"/>
      <c r="K223" s="43"/>
      <c r="L223" s="48">
        <f>SUM(L224:L224)-SUMIF(CE224:CE224, 1, L224:L224)</f>
        <v>416.91</v>
      </c>
    </row>
    <row r="224" spans="1:83" ht="14.4" x14ac:dyDescent="0.25">
      <c r="A224" s="41"/>
      <c r="B224" s="41" t="s">
        <v>299</v>
      </c>
      <c r="C224" s="41" t="s">
        <v>300</v>
      </c>
      <c r="D224" s="42" t="s">
        <v>296</v>
      </c>
      <c r="E224" s="43">
        <v>0.26</v>
      </c>
      <c r="F224" s="43"/>
      <c r="G224" s="43">
        <f>SmtRes!CX55</f>
        <v>0.52</v>
      </c>
      <c r="H224" s="45"/>
      <c r="I224" s="44"/>
      <c r="J224" s="45">
        <f>SmtRes!CZ55</f>
        <v>801.75</v>
      </c>
      <c r="K224" s="44"/>
      <c r="L224" s="45">
        <f>SmtRes!DI55</f>
        <v>416.91</v>
      </c>
    </row>
    <row r="225" spans="1:83" ht="14.4" x14ac:dyDescent="0.25">
      <c r="A225" s="40"/>
      <c r="B225" s="43">
        <v>2</v>
      </c>
      <c r="C225" s="40" t="s">
        <v>504</v>
      </c>
      <c r="D225" s="42"/>
      <c r="E225" s="47"/>
      <c r="F225" s="43"/>
      <c r="G225" s="43"/>
      <c r="H225" s="43"/>
      <c r="I225" s="43"/>
      <c r="J225" s="43"/>
      <c r="K225" s="43"/>
      <c r="L225" s="48">
        <f>SUM(L226:L228)-SUMIF(CE226:CE228, 1, L226:L228)</f>
        <v>5934.9299999999994</v>
      </c>
    </row>
    <row r="226" spans="1:83" ht="14.4" x14ac:dyDescent="0.25">
      <c r="A226" s="40"/>
      <c r="B226" s="43"/>
      <c r="C226" s="40" t="s">
        <v>507</v>
      </c>
      <c r="D226" s="42" t="s">
        <v>296</v>
      </c>
      <c r="E226" s="47"/>
      <c r="F226" s="43"/>
      <c r="G226" s="43">
        <f>Source!V84</f>
        <v>1.04</v>
      </c>
      <c r="H226" s="43"/>
      <c r="I226" s="43"/>
      <c r="J226" s="43"/>
      <c r="K226" s="43"/>
      <c r="L226" s="48">
        <f>SUMIF(CE227:CE228, 1, L227:L228)</f>
        <v>1120.06</v>
      </c>
      <c r="CE226">
        <v>1</v>
      </c>
    </row>
    <row r="227" spans="1:83" ht="41.4" x14ac:dyDescent="0.25">
      <c r="A227" s="41"/>
      <c r="B227" s="41" t="s">
        <v>308</v>
      </c>
      <c r="C227" s="41" t="s">
        <v>310</v>
      </c>
      <c r="D227" s="42" t="s">
        <v>306</v>
      </c>
      <c r="E227" s="43">
        <v>0.26</v>
      </c>
      <c r="F227" s="43"/>
      <c r="G227" s="43">
        <f>SmtRes!CX57</f>
        <v>0.52</v>
      </c>
      <c r="H227" s="45">
        <f>SmtRes!CZ57</f>
        <v>9355.18</v>
      </c>
      <c r="I227" s="44">
        <f>SmtRes!AJ57</f>
        <v>1.22</v>
      </c>
      <c r="J227" s="45">
        <f>ROUND(H227*I227, 2)</f>
        <v>11413.32</v>
      </c>
      <c r="K227" s="44"/>
      <c r="L227" s="45">
        <f>SmtRes!DG57</f>
        <v>5934.93</v>
      </c>
    </row>
    <row r="228" spans="1:83" ht="14.4" x14ac:dyDescent="0.25">
      <c r="A228" s="41"/>
      <c r="B228" s="41" t="s">
        <v>311</v>
      </c>
      <c r="C228" s="49" t="s">
        <v>506</v>
      </c>
      <c r="D228" s="50" t="s">
        <v>296</v>
      </c>
      <c r="E228" s="51">
        <f>SmtRes!DO57*SmtRes!AT57</f>
        <v>0.52</v>
      </c>
      <c r="F228" s="51"/>
      <c r="G228" s="51">
        <f>ROUND(E228*G222, 7)</f>
        <v>1.04</v>
      </c>
      <c r="H228" s="52"/>
      <c r="I228" s="53"/>
      <c r="J228" s="52">
        <f>ROUND(SmtRes!AG57/SmtRes!DO57, 2)</f>
        <v>1076.98</v>
      </c>
      <c r="K228" s="53"/>
      <c r="L228" s="52">
        <f>SmtRes!DH57</f>
        <v>1120.06</v>
      </c>
      <c r="CE228">
        <v>1</v>
      </c>
    </row>
    <row r="229" spans="1:83" ht="14.4" x14ac:dyDescent="0.25">
      <c r="A229" s="41"/>
      <c r="B229" s="41"/>
      <c r="C229" s="55" t="s">
        <v>496</v>
      </c>
      <c r="D229" s="42"/>
      <c r="E229" s="43"/>
      <c r="F229" s="43"/>
      <c r="G229" s="43"/>
      <c r="H229" s="45"/>
      <c r="I229" s="44"/>
      <c r="J229" s="45"/>
      <c r="K229" s="44"/>
      <c r="L229" s="45">
        <f>L223+L225+L226</f>
        <v>7471.9</v>
      </c>
    </row>
    <row r="230" spans="1:83" ht="14.4" x14ac:dyDescent="0.25">
      <c r="A230" s="41"/>
      <c r="B230" s="41"/>
      <c r="C230" s="41" t="s">
        <v>497</v>
      </c>
      <c r="D230" s="42"/>
      <c r="E230" s="43"/>
      <c r="F230" s="43"/>
      <c r="G230" s="43"/>
      <c r="H230" s="45"/>
      <c r="I230" s="44"/>
      <c r="J230" s="45"/>
      <c r="K230" s="44"/>
      <c r="L230" s="45">
        <f>SUM(AR222:AR233)+SUM(AS222:AS233)+SUM(AT222:AT233)+SUM(AU222:AU233)+SUM(AV222:AV233)</f>
        <v>1536.97</v>
      </c>
    </row>
    <row r="231" spans="1:83" ht="14.4" x14ac:dyDescent="0.25">
      <c r="A231" s="41"/>
      <c r="B231" s="41" t="s">
        <v>42</v>
      </c>
      <c r="C231" s="41" t="s">
        <v>508</v>
      </c>
      <c r="D231" s="42" t="s">
        <v>100</v>
      </c>
      <c r="E231" s="43">
        <f>Source!BZ84</f>
        <v>106</v>
      </c>
      <c r="F231" s="43"/>
      <c r="G231" s="43">
        <f>Source!AT84</f>
        <v>106</v>
      </c>
      <c r="H231" s="45"/>
      <c r="I231" s="44"/>
      <c r="J231" s="45"/>
      <c r="K231" s="44"/>
      <c r="L231" s="45">
        <f>SUM(AZ222:AZ233)</f>
        <v>1629.19</v>
      </c>
    </row>
    <row r="232" spans="1:83" ht="14.4" x14ac:dyDescent="0.25">
      <c r="A232" s="49"/>
      <c r="B232" s="49" t="s">
        <v>43</v>
      </c>
      <c r="C232" s="49" t="s">
        <v>509</v>
      </c>
      <c r="D232" s="50" t="s">
        <v>100</v>
      </c>
      <c r="E232" s="51">
        <f>Source!CA84</f>
        <v>45</v>
      </c>
      <c r="F232" s="51"/>
      <c r="G232" s="51">
        <f>Source!AU84</f>
        <v>45</v>
      </c>
      <c r="H232" s="52"/>
      <c r="I232" s="53"/>
      <c r="J232" s="52"/>
      <c r="K232" s="53"/>
      <c r="L232" s="52">
        <f>SUM(BA222:BA233)</f>
        <v>691.64</v>
      </c>
    </row>
    <row r="233" spans="1:83" ht="13.8" x14ac:dyDescent="0.25">
      <c r="C233" s="101" t="s">
        <v>500</v>
      </c>
      <c r="D233" s="101"/>
      <c r="E233" s="101"/>
      <c r="F233" s="101"/>
      <c r="G233" s="101"/>
      <c r="H233" s="101"/>
      <c r="I233" s="102">
        <f>IF(E222&lt;&gt;0,K233/E222, 0)</f>
        <v>4896.3649999999989</v>
      </c>
      <c r="J233" s="102"/>
      <c r="K233" s="102">
        <f>L223+L225+L231+L232+L226</f>
        <v>9792.7299999999977</v>
      </c>
      <c r="L233" s="102"/>
      <c r="AD233">
        <f>ROUND((Source!AT84/100)*((ROUND(SUMIF(SmtRes!AQ55:'SmtRes'!AQ57,"=1",SmtRes!AD55:'SmtRes'!AD57)*Source!I84, 2)+ROUND(SUMIF(SmtRes!AQ55:'SmtRes'!AQ57,"=1",SmtRes!AC55:'SmtRes'!AC57)*Source!I84, 2))), 2)</f>
        <v>6266.11</v>
      </c>
      <c r="AE233">
        <f>ROUND((Source!AU84/100)*((ROUND(SUMIF(SmtRes!AQ55:'SmtRes'!AQ57,"=1",SmtRes!AD55:'SmtRes'!AD57)*Source!I84, 2)+ROUND(SUMIF(SmtRes!AQ55:'SmtRes'!AQ57,"=1",SmtRes!AC55:'SmtRes'!AC57)*Source!I84, 2))), 2)</f>
        <v>2660.14</v>
      </c>
      <c r="AN233" s="54">
        <f>L223+L225+L231+L232+L226</f>
        <v>9792.7299999999977</v>
      </c>
      <c r="AO233" s="54">
        <f>L225</f>
        <v>5934.9299999999994</v>
      </c>
      <c r="AQ233" t="s">
        <v>501</v>
      </c>
      <c r="AR233" s="54">
        <f>L223</f>
        <v>416.91</v>
      </c>
      <c r="AT233" s="54">
        <f>L226</f>
        <v>1120.06</v>
      </c>
      <c r="AV233" t="s">
        <v>501</v>
      </c>
      <c r="AW233">
        <f>0</f>
        <v>0</v>
      </c>
      <c r="AZ233">
        <f>Source!X84</f>
        <v>1629.19</v>
      </c>
      <c r="BA233">
        <f>Source!Y84</f>
        <v>691.64</v>
      </c>
      <c r="CD233">
        <v>1</v>
      </c>
    </row>
    <row r="234" spans="1:83" ht="96.6" x14ac:dyDescent="0.25">
      <c r="A234" s="39" t="s">
        <v>177</v>
      </c>
      <c r="B234" s="41" t="s">
        <v>511</v>
      </c>
      <c r="C234" s="41" t="str">
        <f>Source!G88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v>
      </c>
      <c r="D234" s="42" t="str">
        <f>Source!H88</f>
        <v>м</v>
      </c>
      <c r="E234" s="43">
        <f>Source!K88</f>
        <v>52</v>
      </c>
      <c r="F234" s="43"/>
      <c r="G234" s="43">
        <f>Source!I88</f>
        <v>52</v>
      </c>
      <c r="H234" s="45"/>
      <c r="I234" s="44"/>
      <c r="J234" s="45"/>
      <c r="K234" s="44"/>
      <c r="L234" s="45"/>
    </row>
    <row r="235" spans="1:83" x14ac:dyDescent="0.25">
      <c r="C235" s="46" t="str">
        <f>"Объем: "&amp;Source!I88&amp;"=26*"&amp;"2"</f>
        <v>Объем: 52=26*2</v>
      </c>
    </row>
    <row r="236" spans="1:83" ht="14.4" x14ac:dyDescent="0.25">
      <c r="A236" s="40"/>
      <c r="B236" s="43">
        <v>1</v>
      </c>
      <c r="C236" s="40" t="s">
        <v>495</v>
      </c>
      <c r="D236" s="42" t="s">
        <v>296</v>
      </c>
      <c r="E236" s="47"/>
      <c r="F236" s="43"/>
      <c r="G236" s="43">
        <f>Source!U88</f>
        <v>190.32</v>
      </c>
      <c r="H236" s="43"/>
      <c r="I236" s="43"/>
      <c r="J236" s="43"/>
      <c r="K236" s="43"/>
      <c r="L236" s="48">
        <f>SUM(L237:L237)-SUMIF(CE237:CE237, 1, L237:L237)</f>
        <v>163975.91</v>
      </c>
    </row>
    <row r="237" spans="1:83" ht="14.4" x14ac:dyDescent="0.25">
      <c r="A237" s="41"/>
      <c r="B237" s="41" t="s">
        <v>346</v>
      </c>
      <c r="C237" s="41" t="s">
        <v>347</v>
      </c>
      <c r="D237" s="42" t="s">
        <v>296</v>
      </c>
      <c r="E237" s="43">
        <v>3.66</v>
      </c>
      <c r="F237" s="43"/>
      <c r="G237" s="43">
        <f>SmtRes!CX72</f>
        <v>190.32</v>
      </c>
      <c r="H237" s="45"/>
      <c r="I237" s="44"/>
      <c r="J237" s="45">
        <f>SmtRes!CZ72</f>
        <v>861.58</v>
      </c>
      <c r="K237" s="44"/>
      <c r="L237" s="45">
        <f>SmtRes!DI72</f>
        <v>163975.91</v>
      </c>
    </row>
    <row r="238" spans="1:83" ht="14.4" x14ac:dyDescent="0.25">
      <c r="A238" s="40"/>
      <c r="B238" s="43">
        <v>2</v>
      </c>
      <c r="C238" s="40" t="s">
        <v>504</v>
      </c>
      <c r="D238" s="42"/>
      <c r="E238" s="47"/>
      <c r="F238" s="43"/>
      <c r="G238" s="43"/>
      <c r="H238" s="43"/>
      <c r="I238" s="43"/>
      <c r="J238" s="43"/>
      <c r="K238" s="43"/>
      <c r="L238" s="48">
        <f>SUM(L239:L252)-SUMIF(CE239:CE252, 1, L239:L252)</f>
        <v>1087551.8399999999</v>
      </c>
    </row>
    <row r="239" spans="1:83" ht="14.4" x14ac:dyDescent="0.25">
      <c r="A239" s="40"/>
      <c r="B239" s="43"/>
      <c r="C239" s="40" t="s">
        <v>507</v>
      </c>
      <c r="D239" s="42" t="s">
        <v>296</v>
      </c>
      <c r="E239" s="47"/>
      <c r="F239" s="43"/>
      <c r="G239" s="43">
        <f>Source!V88</f>
        <v>282.88</v>
      </c>
      <c r="H239" s="43"/>
      <c r="I239" s="43"/>
      <c r="J239" s="43"/>
      <c r="K239" s="43"/>
      <c r="L239" s="48">
        <f>SUMIF(CE240:CE252, 1, L240:L252)</f>
        <v>289155.05</v>
      </c>
      <c r="CE239">
        <v>1</v>
      </c>
    </row>
    <row r="240" spans="1:83" ht="41.4" x14ac:dyDescent="0.25">
      <c r="A240" s="41"/>
      <c r="B240" s="41" t="s">
        <v>308</v>
      </c>
      <c r="C240" s="41" t="s">
        <v>310</v>
      </c>
      <c r="D240" s="42" t="s">
        <v>306</v>
      </c>
      <c r="E240" s="43">
        <v>1.42</v>
      </c>
      <c r="F240" s="43"/>
      <c r="G240" s="43">
        <f>SmtRes!CX74</f>
        <v>73.84</v>
      </c>
      <c r="H240" s="45">
        <f>SmtRes!CZ74</f>
        <v>9355.18</v>
      </c>
      <c r="I240" s="44">
        <f>SmtRes!AJ74</f>
        <v>1.22</v>
      </c>
      <c r="J240" s="45">
        <f>ROUND(H240*I240, 2)</f>
        <v>11413.32</v>
      </c>
      <c r="K240" s="44"/>
      <c r="L240" s="45">
        <f>SmtRes!DG74</f>
        <v>842759.55</v>
      </c>
    </row>
    <row r="241" spans="1:83" ht="14.4" x14ac:dyDescent="0.25">
      <c r="A241" s="41"/>
      <c r="B241" s="41" t="s">
        <v>311</v>
      </c>
      <c r="C241" s="41" t="s">
        <v>506</v>
      </c>
      <c r="D241" s="42" t="s">
        <v>296</v>
      </c>
      <c r="E241" s="43">
        <f>SmtRes!DO74*SmtRes!AT74</f>
        <v>2.84</v>
      </c>
      <c r="F241" s="43"/>
      <c r="G241" s="43">
        <f>ROUND(E241*G234, 7)</f>
        <v>147.68</v>
      </c>
      <c r="H241" s="45"/>
      <c r="I241" s="44"/>
      <c r="J241" s="45">
        <f>ROUND(SmtRes!AG74/SmtRes!DO74, 2)</f>
        <v>1076.98</v>
      </c>
      <c r="K241" s="44"/>
      <c r="L241" s="45">
        <f>SmtRes!DH74</f>
        <v>159048.41</v>
      </c>
      <c r="CE241">
        <v>1</v>
      </c>
    </row>
    <row r="242" spans="1:83" ht="27.6" x14ac:dyDescent="0.25">
      <c r="A242" s="41"/>
      <c r="B242" s="41" t="s">
        <v>317</v>
      </c>
      <c r="C242" s="41" t="s">
        <v>319</v>
      </c>
      <c r="D242" s="42" t="s">
        <v>306</v>
      </c>
      <c r="E242" s="43">
        <v>0.06</v>
      </c>
      <c r="F242" s="43"/>
      <c r="G242" s="43">
        <f>SmtRes!CX75</f>
        <v>3.12</v>
      </c>
      <c r="H242" s="45"/>
      <c r="I242" s="44"/>
      <c r="J242" s="45">
        <f>SmtRes!CZ75</f>
        <v>1595.2</v>
      </c>
      <c r="K242" s="44"/>
      <c r="L242" s="45">
        <f>SmtRes!DG75</f>
        <v>4977.0200000000004</v>
      </c>
    </row>
    <row r="243" spans="1:83" ht="14.4" x14ac:dyDescent="0.25">
      <c r="A243" s="41"/>
      <c r="B243" s="41" t="s">
        <v>311</v>
      </c>
      <c r="C243" s="41" t="s">
        <v>506</v>
      </c>
      <c r="D243" s="42" t="s">
        <v>296</v>
      </c>
      <c r="E243" s="43">
        <f>SmtRes!DO75*SmtRes!AT75</f>
        <v>0.06</v>
      </c>
      <c r="F243" s="43"/>
      <c r="G243" s="43">
        <f>ROUND(E243*G234, 7)</f>
        <v>3.12</v>
      </c>
      <c r="H243" s="45"/>
      <c r="I243" s="44"/>
      <c r="J243" s="45">
        <f>ROUND(SmtRes!AG75/SmtRes!DO75, 2)</f>
        <v>1076.98</v>
      </c>
      <c r="K243" s="44"/>
      <c r="L243" s="45">
        <f>SmtRes!DH75</f>
        <v>3360.18</v>
      </c>
      <c r="CE243">
        <v>1</v>
      </c>
    </row>
    <row r="244" spans="1:83" ht="27.6" x14ac:dyDescent="0.25">
      <c r="A244" s="41"/>
      <c r="B244" s="41" t="s">
        <v>320</v>
      </c>
      <c r="C244" s="41" t="s">
        <v>322</v>
      </c>
      <c r="D244" s="42" t="s">
        <v>306</v>
      </c>
      <c r="E244" s="43">
        <v>1.42</v>
      </c>
      <c r="F244" s="43"/>
      <c r="G244" s="43">
        <f>SmtRes!CX76</f>
        <v>73.84</v>
      </c>
      <c r="H244" s="45">
        <f>SmtRes!CZ76</f>
        <v>1459.28</v>
      </c>
      <c r="I244" s="44">
        <f>SmtRes!AJ76</f>
        <v>1.22</v>
      </c>
      <c r="J244" s="45">
        <f>ROUND(H244*I244, 2)</f>
        <v>1780.32</v>
      </c>
      <c r="K244" s="44"/>
      <c r="L244" s="45">
        <f>SmtRes!DG76</f>
        <v>131458.82999999999</v>
      </c>
    </row>
    <row r="245" spans="1:83" ht="14.4" x14ac:dyDescent="0.25">
      <c r="A245" s="41"/>
      <c r="B245" s="41" t="s">
        <v>307</v>
      </c>
      <c r="C245" s="41" t="s">
        <v>505</v>
      </c>
      <c r="D245" s="42" t="s">
        <v>296</v>
      </c>
      <c r="E245" s="43">
        <f>SmtRes!DO76*SmtRes!AT76</f>
        <v>1.42</v>
      </c>
      <c r="F245" s="43"/>
      <c r="G245" s="43">
        <f>ROUND(E245*G234, 7)</f>
        <v>73.84</v>
      </c>
      <c r="H245" s="45"/>
      <c r="I245" s="44"/>
      <c r="J245" s="45">
        <f>ROUND(SmtRes!AG76/SmtRes!DO76, 2)</f>
        <v>921.41</v>
      </c>
      <c r="K245" s="44"/>
      <c r="L245" s="45">
        <f>SmtRes!DH76</f>
        <v>68036.91</v>
      </c>
      <c r="CE245">
        <v>1</v>
      </c>
    </row>
    <row r="246" spans="1:83" ht="27.6" x14ac:dyDescent="0.25">
      <c r="A246" s="41"/>
      <c r="B246" s="41" t="s">
        <v>348</v>
      </c>
      <c r="C246" s="41" t="s">
        <v>350</v>
      </c>
      <c r="D246" s="42" t="s">
        <v>306</v>
      </c>
      <c r="E246" s="43">
        <v>0.42</v>
      </c>
      <c r="F246" s="43"/>
      <c r="G246" s="43">
        <f>SmtRes!CX77</f>
        <v>21.84</v>
      </c>
      <c r="H246" s="45">
        <f>SmtRes!CZ77</f>
        <v>2279.3200000000002</v>
      </c>
      <c r="I246" s="44">
        <f>SmtRes!AJ77</f>
        <v>1.1499999999999999</v>
      </c>
      <c r="J246" s="45">
        <f>ROUND(H246*I246, 2)</f>
        <v>2621.2199999999998</v>
      </c>
      <c r="K246" s="44"/>
      <c r="L246" s="45">
        <f>SmtRes!DG77</f>
        <v>57247.44</v>
      </c>
    </row>
    <row r="247" spans="1:83" ht="14.4" x14ac:dyDescent="0.25">
      <c r="A247" s="41"/>
      <c r="B247" s="41" t="s">
        <v>351</v>
      </c>
      <c r="C247" s="41" t="s">
        <v>512</v>
      </c>
      <c r="D247" s="42" t="s">
        <v>296</v>
      </c>
      <c r="E247" s="43">
        <f>SmtRes!DO77*SmtRes!AT77</f>
        <v>0.42</v>
      </c>
      <c r="F247" s="43"/>
      <c r="G247" s="43">
        <f>ROUND(E247*G234, 7)</f>
        <v>21.84</v>
      </c>
      <c r="H247" s="45"/>
      <c r="I247" s="44"/>
      <c r="J247" s="45">
        <f>ROUND(SmtRes!AG77/SmtRes!DO77, 2)</f>
        <v>1148.77</v>
      </c>
      <c r="K247" s="44"/>
      <c r="L247" s="45">
        <f>SmtRes!DH77</f>
        <v>25089.14</v>
      </c>
      <c r="CE247">
        <v>1</v>
      </c>
    </row>
    <row r="248" spans="1:83" ht="14.4" x14ac:dyDescent="0.25">
      <c r="A248" s="41"/>
      <c r="B248" s="41" t="s">
        <v>326</v>
      </c>
      <c r="C248" s="41" t="s">
        <v>328</v>
      </c>
      <c r="D248" s="42" t="s">
        <v>306</v>
      </c>
      <c r="E248" s="43">
        <v>0.39</v>
      </c>
      <c r="F248" s="43"/>
      <c r="G248" s="43">
        <f>SmtRes!CX78</f>
        <v>20.28</v>
      </c>
      <c r="H248" s="45"/>
      <c r="I248" s="44"/>
      <c r="J248" s="45">
        <f>SmtRes!CZ78</f>
        <v>1399.7</v>
      </c>
      <c r="K248" s="44"/>
      <c r="L248" s="45">
        <f>SmtRes!DG78</f>
        <v>28385.919999999998</v>
      </c>
    </row>
    <row r="249" spans="1:83" ht="14.4" x14ac:dyDescent="0.25">
      <c r="A249" s="41"/>
      <c r="B249" s="41" t="s">
        <v>329</v>
      </c>
      <c r="C249" s="41" t="s">
        <v>513</v>
      </c>
      <c r="D249" s="42" t="s">
        <v>296</v>
      </c>
      <c r="E249" s="43">
        <f>SmtRes!DO78*SmtRes!AT78</f>
        <v>0.39</v>
      </c>
      <c r="F249" s="43"/>
      <c r="G249" s="43">
        <f>ROUND(E249*G234, 7)</f>
        <v>20.28</v>
      </c>
      <c r="H249" s="45"/>
      <c r="I249" s="44"/>
      <c r="J249" s="45">
        <f>ROUND(SmtRes!AG78/SmtRes!DO78, 2)</f>
        <v>801.75</v>
      </c>
      <c r="K249" s="44"/>
      <c r="L249" s="45">
        <f>SmtRes!DH78</f>
        <v>16259.49</v>
      </c>
      <c r="CE249">
        <v>1</v>
      </c>
    </row>
    <row r="250" spans="1:83" ht="27.6" x14ac:dyDescent="0.25">
      <c r="A250" s="41"/>
      <c r="B250" s="41" t="s">
        <v>330</v>
      </c>
      <c r="C250" s="41" t="s">
        <v>332</v>
      </c>
      <c r="D250" s="42" t="s">
        <v>306</v>
      </c>
      <c r="E250" s="43">
        <v>0.31</v>
      </c>
      <c r="F250" s="43"/>
      <c r="G250" s="43">
        <f>SmtRes!CX79</f>
        <v>16.12</v>
      </c>
      <c r="H250" s="45">
        <f>SmtRes!CZ79</f>
        <v>1002.48</v>
      </c>
      <c r="I250" s="44">
        <f>SmtRes!AJ79</f>
        <v>1.34</v>
      </c>
      <c r="J250" s="45">
        <f>ROUND(H250*I250, 2)</f>
        <v>1343.32</v>
      </c>
      <c r="K250" s="44"/>
      <c r="L250" s="45">
        <f>SmtRes!DG79</f>
        <v>21654.32</v>
      </c>
    </row>
    <row r="251" spans="1:83" ht="14.4" x14ac:dyDescent="0.25">
      <c r="A251" s="41"/>
      <c r="B251" s="41" t="s">
        <v>311</v>
      </c>
      <c r="C251" s="41" t="s">
        <v>506</v>
      </c>
      <c r="D251" s="42" t="s">
        <v>296</v>
      </c>
      <c r="E251" s="43">
        <f>SmtRes!DO79*SmtRes!AT79</f>
        <v>0.31</v>
      </c>
      <c r="F251" s="43"/>
      <c r="G251" s="43">
        <f>ROUND(E251*G234, 7)</f>
        <v>16.12</v>
      </c>
      <c r="H251" s="45"/>
      <c r="I251" s="44"/>
      <c r="J251" s="45">
        <f>ROUND(SmtRes!AG79/SmtRes!DO79, 2)</f>
        <v>1076.98</v>
      </c>
      <c r="K251" s="44"/>
      <c r="L251" s="45">
        <f>SmtRes!DH79</f>
        <v>17360.919999999998</v>
      </c>
      <c r="CE251">
        <v>1</v>
      </c>
    </row>
    <row r="252" spans="1:83" ht="41.4" x14ac:dyDescent="0.25">
      <c r="A252" s="41"/>
      <c r="B252" s="41" t="s">
        <v>333</v>
      </c>
      <c r="C252" s="41" t="s">
        <v>335</v>
      </c>
      <c r="D252" s="42" t="s">
        <v>306</v>
      </c>
      <c r="E252" s="43">
        <v>0.39</v>
      </c>
      <c r="F252" s="43"/>
      <c r="G252" s="43">
        <f>SmtRes!CX80</f>
        <v>20.28</v>
      </c>
      <c r="H252" s="45"/>
      <c r="I252" s="44"/>
      <c r="J252" s="45">
        <f>SmtRes!CZ80</f>
        <v>52.7</v>
      </c>
      <c r="K252" s="44"/>
      <c r="L252" s="45">
        <f>SmtRes!DG80</f>
        <v>1068.76</v>
      </c>
    </row>
    <row r="253" spans="1:83" ht="14.4" x14ac:dyDescent="0.25">
      <c r="A253" s="40"/>
      <c r="B253" s="43">
        <v>4</v>
      </c>
      <c r="C253" s="40" t="s">
        <v>514</v>
      </c>
      <c r="D253" s="42"/>
      <c r="E253" s="47"/>
      <c r="F253" s="43"/>
      <c r="G253" s="43"/>
      <c r="H253" s="43"/>
      <c r="I253" s="43"/>
      <c r="J253" s="43"/>
      <c r="K253" s="43"/>
      <c r="L253" s="48">
        <f>SUM(L254:L256)-SUMIF(CE254:CE256, 1, L254:L256)</f>
        <v>22134.400000000001</v>
      </c>
    </row>
    <row r="254" spans="1:83" ht="14.4" x14ac:dyDescent="0.25">
      <c r="A254" s="41"/>
      <c r="B254" s="41" t="s">
        <v>336</v>
      </c>
      <c r="C254" s="41" t="s">
        <v>338</v>
      </c>
      <c r="D254" s="42" t="s">
        <v>54</v>
      </c>
      <c r="E254" s="43">
        <v>6.7000000000000004E-2</v>
      </c>
      <c r="F254" s="43"/>
      <c r="G254" s="43">
        <f>SmtRes!CX81</f>
        <v>3.484</v>
      </c>
      <c r="H254" s="45">
        <f>SmtRes!CZ81</f>
        <v>496.41</v>
      </c>
      <c r="I254" s="44">
        <f>SmtRes!AI81</f>
        <v>1.66</v>
      </c>
      <c r="J254" s="45">
        <f>ROUND(H254*I254, 2)</f>
        <v>824.04</v>
      </c>
      <c r="K254" s="44"/>
      <c r="L254" s="45">
        <f>SmtRes!DF81</f>
        <v>2870.96</v>
      </c>
    </row>
    <row r="255" spans="1:83" ht="27.6" x14ac:dyDescent="0.25">
      <c r="A255" s="41"/>
      <c r="B255" s="41" t="s">
        <v>339</v>
      </c>
      <c r="C255" s="41" t="s">
        <v>341</v>
      </c>
      <c r="D255" s="42" t="s">
        <v>57</v>
      </c>
      <c r="E255" s="43">
        <v>4.4299999999999999E-3</v>
      </c>
      <c r="F255" s="43"/>
      <c r="G255" s="43">
        <f>SmtRes!CX82</f>
        <v>0.23036000000000001</v>
      </c>
      <c r="H255" s="45">
        <f>SmtRes!CZ82</f>
        <v>30083.51</v>
      </c>
      <c r="I255" s="44">
        <f>SmtRes!AI82</f>
        <v>1.43</v>
      </c>
      <c r="J255" s="45">
        <f>ROUND(H255*I255, 2)</f>
        <v>43019.42</v>
      </c>
      <c r="K255" s="44"/>
      <c r="L255" s="45">
        <f>SmtRes!DF82</f>
        <v>9909.9500000000007</v>
      </c>
    </row>
    <row r="256" spans="1:83" ht="14.4" x14ac:dyDescent="0.25">
      <c r="A256" s="41"/>
      <c r="B256" s="41" t="s">
        <v>342</v>
      </c>
      <c r="C256" s="49" t="s">
        <v>344</v>
      </c>
      <c r="D256" s="50" t="s">
        <v>345</v>
      </c>
      <c r="E256" s="51">
        <v>5.66</v>
      </c>
      <c r="F256" s="51"/>
      <c r="G256" s="51">
        <f>SmtRes!CX85</f>
        <v>294.32</v>
      </c>
      <c r="H256" s="52">
        <f>SmtRes!CZ85</f>
        <v>35.71</v>
      </c>
      <c r="I256" s="53">
        <f>SmtRes!AI85</f>
        <v>0.89</v>
      </c>
      <c r="J256" s="52">
        <f>ROUND(H256*I256, 2)</f>
        <v>31.78</v>
      </c>
      <c r="K256" s="53"/>
      <c r="L256" s="52">
        <f>SmtRes!DF85</f>
        <v>9353.49</v>
      </c>
    </row>
    <row r="257" spans="1:83" ht="14.4" x14ac:dyDescent="0.25">
      <c r="A257" s="41"/>
      <c r="B257" s="41"/>
      <c r="C257" s="55" t="s">
        <v>496</v>
      </c>
      <c r="D257" s="42"/>
      <c r="E257" s="43"/>
      <c r="F257" s="43"/>
      <c r="G257" s="43"/>
      <c r="H257" s="45"/>
      <c r="I257" s="44"/>
      <c r="J257" s="45"/>
      <c r="K257" s="44"/>
      <c r="L257" s="45">
        <f>L236+L238+L239+L253</f>
        <v>1562817.1999999997</v>
      </c>
    </row>
    <row r="258" spans="1:83" ht="41.4" x14ac:dyDescent="0.25">
      <c r="A258" s="39" t="s">
        <v>551</v>
      </c>
      <c r="B258" s="41" t="str">
        <f>Source!F89</f>
        <v>01.4.03.01-0009</v>
      </c>
      <c r="C258" s="41" t="str">
        <f>Source!G89</f>
        <v>Порошок (глинопорошок) бентонитовый для приготовления буровых растворов, выход раствора 20,0-23,0 м3/т</v>
      </c>
      <c r="D258" s="42" t="str">
        <f>Source!H89</f>
        <v>т</v>
      </c>
      <c r="E258" s="43">
        <f>SmtRes!AT83</f>
        <v>0.33739999999999998</v>
      </c>
      <c r="F258" s="43"/>
      <c r="G258" s="43">
        <f>Source!I89</f>
        <v>17.544799999999999</v>
      </c>
      <c r="H258" s="45">
        <f>Source!AL89+Source!AO89+Source!AM89+Source!AN89</f>
        <v>16456.73</v>
      </c>
      <c r="I258" s="44">
        <f>IF(Source!BC89&lt;&gt; 0, Source!BC89, 1)</f>
        <v>0.86</v>
      </c>
      <c r="J258" s="45">
        <f>ROUND(H258*I258, 2)</f>
        <v>14152.79</v>
      </c>
      <c r="K258" s="44"/>
      <c r="L258" s="45">
        <f>Source!P89</f>
        <v>248307.87</v>
      </c>
      <c r="AD258">
        <f>ROUND((Source!AT89/100)*((ROUND(ROUND(Source!AO89,2)*Source!I89, 2)+ROUND(ROUND(Source!AN89,2)*Source!I89, 2))), 2)</f>
        <v>0</v>
      </c>
      <c r="AE258">
        <f>ROUND((Source!AU89/100)*((ROUND(ROUND(Source!AO89,2)*Source!I89, 2)+ROUND(ROUND(Source!AN89,2)*Source!I89, 2))), 2)</f>
        <v>0</v>
      </c>
      <c r="AN258">
        <f>L258</f>
        <v>248307.87</v>
      </c>
      <c r="AW258">
        <f>L258</f>
        <v>248307.87</v>
      </c>
      <c r="AZ258">
        <f>Source!X89</f>
        <v>0</v>
      </c>
      <c r="BA258">
        <f>Source!Y89</f>
        <v>0</v>
      </c>
      <c r="CD258">
        <v>1</v>
      </c>
    </row>
    <row r="259" spans="1:83" ht="110.4" x14ac:dyDescent="0.25">
      <c r="A259" s="39" t="s">
        <v>552</v>
      </c>
      <c r="B259" s="41" t="str">
        <f>Source!F90</f>
        <v>01.4.03.03-0023</v>
      </c>
      <c r="C259" s="41" t="str">
        <f>Source!G90</f>
        <v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v>
      </c>
      <c r="D259" s="42" t="str">
        <f>Source!H90</f>
        <v>т</v>
      </c>
      <c r="E259" s="43">
        <f>SmtRes!AT84</f>
        <v>1.7000000000000001E-2</v>
      </c>
      <c r="F259" s="43"/>
      <c r="G259" s="43">
        <f>Source!I90</f>
        <v>0.88400000000000012</v>
      </c>
      <c r="H259" s="45">
        <f>Source!AL90+Source!AO90+Source!AM90+Source!AN90</f>
        <v>449920.85</v>
      </c>
      <c r="I259" s="44">
        <f>IF(Source!BC90&lt;&gt; 0, Source!BC90, 1)</f>
        <v>1.2</v>
      </c>
      <c r="J259" s="45">
        <f>ROUND(H259*I259, 2)</f>
        <v>539905.02</v>
      </c>
      <c r="K259" s="44"/>
      <c r="L259" s="45">
        <f>Source!P90</f>
        <v>477276.04</v>
      </c>
      <c r="AD259">
        <f>ROUND((Source!AT90/100)*((ROUND(ROUND(Source!AO90,2)*Source!I90, 2)+ROUND(ROUND(Source!AN90,2)*Source!I90, 2))), 2)</f>
        <v>0</v>
      </c>
      <c r="AE259">
        <f>ROUND((Source!AU90/100)*((ROUND(ROUND(Source!AO90,2)*Source!I90, 2)+ROUND(ROUND(Source!AN90,2)*Source!I90, 2))), 2)</f>
        <v>0</v>
      </c>
      <c r="AN259">
        <f>L259</f>
        <v>477276.04</v>
      </c>
      <c r="AW259">
        <f>L259</f>
        <v>477276.04</v>
      </c>
      <c r="AZ259">
        <f>Source!X90</f>
        <v>0</v>
      </c>
      <c r="BA259">
        <f>Source!Y90</f>
        <v>0</v>
      </c>
      <c r="CD259">
        <v>1</v>
      </c>
    </row>
    <row r="260" spans="1:83" ht="14.4" x14ac:dyDescent="0.25">
      <c r="A260" s="41"/>
      <c r="B260" s="41"/>
      <c r="C260" s="41" t="s">
        <v>497</v>
      </c>
      <c r="D260" s="42"/>
      <c r="E260" s="43"/>
      <c r="F260" s="43"/>
      <c r="G260" s="43"/>
      <c r="H260" s="45"/>
      <c r="I260" s="44"/>
      <c r="J260" s="45"/>
      <c r="K260" s="44"/>
      <c r="L260" s="45">
        <f>SUM(AR234:AR263)+SUM(AS234:AS263)+SUM(AT234:AT263)+SUM(AU234:AU263)+SUM(AV234:AV263)</f>
        <v>453130.95999999996</v>
      </c>
    </row>
    <row r="261" spans="1:83" ht="14.4" x14ac:dyDescent="0.25">
      <c r="A261" s="41"/>
      <c r="B261" s="41" t="s">
        <v>42</v>
      </c>
      <c r="C261" s="41" t="s">
        <v>508</v>
      </c>
      <c r="D261" s="42" t="s">
        <v>100</v>
      </c>
      <c r="E261" s="43">
        <f>Source!BZ88</f>
        <v>106</v>
      </c>
      <c r="F261" s="43"/>
      <c r="G261" s="43">
        <f>Source!AT88</f>
        <v>106</v>
      </c>
      <c r="H261" s="45"/>
      <c r="I261" s="44"/>
      <c r="J261" s="45"/>
      <c r="K261" s="44"/>
      <c r="L261" s="45">
        <f>SUM(AZ234:AZ263)</f>
        <v>480318.82</v>
      </c>
    </row>
    <row r="262" spans="1:83" ht="14.4" x14ac:dyDescent="0.25">
      <c r="A262" s="49"/>
      <c r="B262" s="49" t="s">
        <v>43</v>
      </c>
      <c r="C262" s="49" t="s">
        <v>509</v>
      </c>
      <c r="D262" s="50" t="s">
        <v>100</v>
      </c>
      <c r="E262" s="51">
        <f>Source!CA88</f>
        <v>45</v>
      </c>
      <c r="F262" s="51"/>
      <c r="G262" s="51">
        <f>Source!AU88</f>
        <v>45</v>
      </c>
      <c r="H262" s="52"/>
      <c r="I262" s="53"/>
      <c r="J262" s="52"/>
      <c r="K262" s="53"/>
      <c r="L262" s="52">
        <f>SUM(BA234:BA263)</f>
        <v>203908.93</v>
      </c>
    </row>
    <row r="263" spans="1:83" ht="13.8" x14ac:dyDescent="0.25">
      <c r="C263" s="101" t="s">
        <v>500</v>
      </c>
      <c r="D263" s="101"/>
      <c r="E263" s="101"/>
      <c r="F263" s="101"/>
      <c r="G263" s="101"/>
      <c r="H263" s="101"/>
      <c r="I263" s="102">
        <f>IF(E234&lt;&gt;0,K263/E234, 0)</f>
        <v>57165.939615384603</v>
      </c>
      <c r="J263" s="102"/>
      <c r="K263" s="102">
        <f>L236+L238+L253+L261+L262+L239+SUM(L258:L259)</f>
        <v>2972628.8599999994</v>
      </c>
      <c r="L263" s="102"/>
      <c r="AD263">
        <f>ROUND((Source!AT88/100)*((ROUND(SUMIF(SmtRes!AQ72:'SmtRes'!AQ85,"=1",SmtRes!AD72:'SmtRes'!AD85)*Source!I88, 2)+ROUND(SUMIF(SmtRes!AQ72:'SmtRes'!AQ85,"=1",SmtRes!AC72:'SmtRes'!AC85)*Source!I88, 2))), 2)</f>
        <v>443243.62</v>
      </c>
      <c r="AE263">
        <f>ROUND((Source!AU88/100)*((ROUND(SUMIF(SmtRes!AQ72:'SmtRes'!AQ85,"=1",SmtRes!AD72:'SmtRes'!AD85)*Source!I88, 2)+ROUND(SUMIF(SmtRes!AQ72:'SmtRes'!AQ85,"=1",SmtRes!AC72:'SmtRes'!AC85)*Source!I88, 2))), 2)</f>
        <v>188169.46</v>
      </c>
      <c r="AN263" s="54">
        <f>L236+L238+L253+L261+L262+L239</f>
        <v>2247044.9499999997</v>
      </c>
      <c r="AO263" s="54">
        <f>L238</f>
        <v>1087551.8399999999</v>
      </c>
      <c r="AQ263" t="s">
        <v>501</v>
      </c>
      <c r="AR263" s="54">
        <f>L236</f>
        <v>163975.91</v>
      </c>
      <c r="AT263" s="54">
        <f>L239</f>
        <v>289155.05</v>
      </c>
      <c r="AV263" t="s">
        <v>501</v>
      </c>
      <c r="AW263" s="54">
        <f>L253</f>
        <v>22134.400000000001</v>
      </c>
      <c r="AZ263">
        <f>Source!X88</f>
        <v>480318.82</v>
      </c>
      <c r="BA263">
        <f>Source!Y88</f>
        <v>203908.93</v>
      </c>
      <c r="CD263">
        <v>1</v>
      </c>
    </row>
    <row r="264" spans="1:83" ht="41.4" x14ac:dyDescent="0.25">
      <c r="A264" s="39" t="s">
        <v>180</v>
      </c>
      <c r="B264" s="41" t="str">
        <f>Source!F91</f>
        <v>ТЦ_24.4.01.03_50_5001055273_11.02.2026_02_1.1</v>
      </c>
      <c r="C264" s="41" t="str">
        <f>Source!G91</f>
        <v>Труба SN 16 F3 225 мм</v>
      </c>
      <c r="D264" s="42" t="str">
        <f>Source!H91</f>
        <v>м</v>
      </c>
      <c r="E264" s="43">
        <f>Source!K91</f>
        <v>168</v>
      </c>
      <c r="F264" s="43"/>
      <c r="G264" s="43">
        <f>Source!I91</f>
        <v>168</v>
      </c>
      <c r="H264" s="45"/>
      <c r="I264" s="44"/>
      <c r="J264" s="45">
        <f>Source!AL91</f>
        <v>1956.71</v>
      </c>
      <c r="K264" s="44"/>
      <c r="L264" s="45">
        <f>Source!HG91</f>
        <v>328727.28000000003</v>
      </c>
    </row>
    <row r="265" spans="1:83" x14ac:dyDescent="0.25">
      <c r="A265" s="57"/>
      <c r="B265" s="57"/>
      <c r="C265" s="58" t="str">
        <f>"Объем: "&amp;Source!I91&amp;"=(26+"&amp;"2)*"&amp;"6"</f>
        <v>Объем: 168=(26+2)*6</v>
      </c>
      <c r="D265" s="57"/>
      <c r="E265" s="57"/>
      <c r="F265" s="57"/>
      <c r="G265" s="57"/>
      <c r="H265" s="57"/>
      <c r="I265" s="57"/>
      <c r="J265" s="57"/>
      <c r="K265" s="57"/>
      <c r="L265" s="57"/>
    </row>
    <row r="266" spans="1:83" ht="13.8" x14ac:dyDescent="0.25">
      <c r="C266" s="101" t="s">
        <v>500</v>
      </c>
      <c r="D266" s="101"/>
      <c r="E266" s="101"/>
      <c r="F266" s="101"/>
      <c r="G266" s="101"/>
      <c r="H266" s="101"/>
      <c r="I266" s="102">
        <f>IF(E264&lt;&gt;0,K266/E264, 0)</f>
        <v>1956.7100000000003</v>
      </c>
      <c r="J266" s="102"/>
      <c r="K266" s="102">
        <f>L264</f>
        <v>328727.28000000003</v>
      </c>
      <c r="L266" s="102"/>
      <c r="AD266">
        <f>ROUND((Source!AT91/100)*((ROUND(ROUND(Source!AO91,2)*Source!I91, 2)+ROUND(ROUND(Source!AN91,2)*Source!I91, 2))), 2)</f>
        <v>0</v>
      </c>
      <c r="AE266">
        <f>ROUND((Source!AU91/100)*((ROUND(ROUND(Source!AO91,2)*Source!I91, 2)+ROUND(ROUND(Source!AN91,2)*Source!I91, 2))), 2)</f>
        <v>0</v>
      </c>
      <c r="AN266" s="54">
        <f>L264</f>
        <v>328727.28000000003</v>
      </c>
      <c r="AO266">
        <f>0</f>
        <v>0</v>
      </c>
      <c r="AQ266" t="s">
        <v>501</v>
      </c>
      <c r="AR266">
        <f>0</f>
        <v>0</v>
      </c>
      <c r="AT266">
        <f>0</f>
        <v>0</v>
      </c>
      <c r="AV266" t="s">
        <v>501</v>
      </c>
      <c r="AW266" s="54">
        <f>L264</f>
        <v>328727.28000000003</v>
      </c>
      <c r="AX266" s="54">
        <f>L264</f>
        <v>328727.28000000003</v>
      </c>
      <c r="AZ266">
        <f>Source!X91</f>
        <v>0</v>
      </c>
      <c r="BA266">
        <f>Source!Y91</f>
        <v>0</v>
      </c>
      <c r="CD266">
        <v>1</v>
      </c>
    </row>
    <row r="267" spans="1:83" ht="69" x14ac:dyDescent="0.25">
      <c r="A267" s="39" t="s">
        <v>181</v>
      </c>
      <c r="B267" s="41" t="s">
        <v>517</v>
      </c>
      <c r="C267" s="41" t="str">
        <f>Source!G93</f>
        <v>Сварка полиэтиленовых труб "встык" нагревательным элементом при полуавтоматическом управлении процессом сварки, диаметр труб: свыше 160 до 225 мм</v>
      </c>
      <c r="D267" s="42" t="str">
        <f>Source!H93</f>
        <v>соединение</v>
      </c>
      <c r="E267" s="43">
        <f>Source!K93</f>
        <v>12</v>
      </c>
      <c r="F267" s="43"/>
      <c r="G267" s="43">
        <f>Source!I93</f>
        <v>12</v>
      </c>
      <c r="H267" s="45"/>
      <c r="I267" s="44"/>
      <c r="J267" s="45"/>
      <c r="K267" s="44"/>
      <c r="L267" s="45"/>
    </row>
    <row r="268" spans="1:83" ht="14.4" x14ac:dyDescent="0.25">
      <c r="A268" s="40"/>
      <c r="B268" s="43">
        <v>1</v>
      </c>
      <c r="C268" s="40" t="s">
        <v>495</v>
      </c>
      <c r="D268" s="42" t="s">
        <v>296</v>
      </c>
      <c r="E268" s="47"/>
      <c r="F268" s="43"/>
      <c r="G268" s="43">
        <f>Source!U93</f>
        <v>13.08</v>
      </c>
      <c r="H268" s="43"/>
      <c r="I268" s="43"/>
      <c r="J268" s="43"/>
      <c r="K268" s="43"/>
      <c r="L268" s="48">
        <f>SUM(L269:L269)-SUMIF(CE269:CE269, 1, L269:L269)</f>
        <v>10017.32</v>
      </c>
    </row>
    <row r="269" spans="1:83" ht="14.4" x14ac:dyDescent="0.25">
      <c r="A269" s="41"/>
      <c r="B269" s="41" t="s">
        <v>352</v>
      </c>
      <c r="C269" s="41" t="s">
        <v>353</v>
      </c>
      <c r="D269" s="42" t="s">
        <v>296</v>
      </c>
      <c r="E269" s="43">
        <v>1.0900000000000001</v>
      </c>
      <c r="F269" s="43"/>
      <c r="G269" s="43">
        <f>SmtRes!CX90</f>
        <v>13.08</v>
      </c>
      <c r="H269" s="45"/>
      <c r="I269" s="44"/>
      <c r="J269" s="45">
        <f>SmtRes!CZ90</f>
        <v>765.85</v>
      </c>
      <c r="K269" s="44"/>
      <c r="L269" s="45">
        <f>SmtRes!DI90</f>
        <v>10017.32</v>
      </c>
    </row>
    <row r="270" spans="1:83" ht="14.4" x14ac:dyDescent="0.25">
      <c r="A270" s="40"/>
      <c r="B270" s="43">
        <v>2</v>
      </c>
      <c r="C270" s="40" t="s">
        <v>504</v>
      </c>
      <c r="D270" s="42"/>
      <c r="E270" s="47"/>
      <c r="F270" s="43"/>
      <c r="G270" s="43"/>
      <c r="H270" s="43"/>
      <c r="I270" s="43"/>
      <c r="J270" s="43"/>
      <c r="K270" s="43"/>
      <c r="L270" s="48">
        <f>SUM(L271:L272)-SUMIF(CE271:CE272, 1, L271:L272)</f>
        <v>1461.48</v>
      </c>
    </row>
    <row r="271" spans="1:83" ht="14.4" hidden="1" x14ac:dyDescent="0.25">
      <c r="A271" s="40"/>
      <c r="B271" s="43"/>
      <c r="C271" s="40" t="s">
        <v>507</v>
      </c>
      <c r="D271" s="42" t="s">
        <v>296</v>
      </c>
      <c r="E271" s="47"/>
      <c r="F271" s="43"/>
      <c r="G271" s="43">
        <f>Source!V93</f>
        <v>0</v>
      </c>
      <c r="H271" s="43"/>
      <c r="I271" s="43"/>
      <c r="J271" s="43"/>
      <c r="K271" s="43"/>
      <c r="L271" s="48">
        <f>SUMIF(CE272:CE272, 1, L272:L272)</f>
        <v>0</v>
      </c>
      <c r="CE271">
        <v>1</v>
      </c>
    </row>
    <row r="272" spans="1:83" ht="55.2" x14ac:dyDescent="0.25">
      <c r="A272" s="41"/>
      <c r="B272" s="41" t="s">
        <v>363</v>
      </c>
      <c r="C272" s="41" t="s">
        <v>365</v>
      </c>
      <c r="D272" s="42" t="s">
        <v>306</v>
      </c>
      <c r="E272" s="43">
        <v>1</v>
      </c>
      <c r="F272" s="43"/>
      <c r="G272" s="43">
        <f>SmtRes!CX91</f>
        <v>12</v>
      </c>
      <c r="H272" s="45">
        <f>SmtRes!CZ91</f>
        <v>82.85</v>
      </c>
      <c r="I272" s="44">
        <f>SmtRes!AJ91</f>
        <v>1.47</v>
      </c>
      <c r="J272" s="45">
        <f>ROUND(H272*I272, 2)</f>
        <v>121.79</v>
      </c>
      <c r="K272" s="44"/>
      <c r="L272" s="45">
        <f>SmtRes!DG91</f>
        <v>1461.48</v>
      </c>
    </row>
    <row r="273" spans="1:82" ht="14.4" x14ac:dyDescent="0.25">
      <c r="A273" s="40"/>
      <c r="B273" s="43">
        <v>4</v>
      </c>
      <c r="C273" s="40" t="s">
        <v>514</v>
      </c>
      <c r="D273" s="42"/>
      <c r="E273" s="47"/>
      <c r="F273" s="43"/>
      <c r="G273" s="43"/>
      <c r="H273" s="43"/>
      <c r="I273" s="43"/>
      <c r="J273" s="43"/>
      <c r="K273" s="43"/>
      <c r="L273" s="48">
        <f>SUM(L274:L275)-SUMIF(CE274:CE275, 1, L274:L275)</f>
        <v>93.62</v>
      </c>
    </row>
    <row r="274" spans="1:82" ht="27.6" x14ac:dyDescent="0.25">
      <c r="A274" s="41"/>
      <c r="B274" s="41" t="s">
        <v>357</v>
      </c>
      <c r="C274" s="41" t="s">
        <v>359</v>
      </c>
      <c r="D274" s="42" t="s">
        <v>54</v>
      </c>
      <c r="E274" s="43">
        <v>8.9999999999999993E-3</v>
      </c>
      <c r="F274" s="43"/>
      <c r="G274" s="43">
        <f>SmtRes!CX92</f>
        <v>0.108</v>
      </c>
      <c r="H274" s="45">
        <f>SmtRes!CZ92</f>
        <v>596.80999999999995</v>
      </c>
      <c r="I274" s="44">
        <f>SmtRes!AI92</f>
        <v>1.43</v>
      </c>
      <c r="J274" s="45">
        <f>ROUND(H274*I274, 2)</f>
        <v>853.44</v>
      </c>
      <c r="K274" s="44"/>
      <c r="L274" s="45">
        <f>SmtRes!DF92</f>
        <v>92.17</v>
      </c>
    </row>
    <row r="275" spans="1:82" ht="14.4" x14ac:dyDescent="0.25">
      <c r="A275" s="41"/>
      <c r="B275" s="41" t="s">
        <v>360</v>
      </c>
      <c r="C275" s="49" t="s">
        <v>362</v>
      </c>
      <c r="D275" s="50" t="s">
        <v>54</v>
      </c>
      <c r="E275" s="51">
        <v>1.4E-3</v>
      </c>
      <c r="F275" s="51"/>
      <c r="G275" s="51">
        <f>SmtRes!CX93</f>
        <v>1.6799999999999999E-2</v>
      </c>
      <c r="H275" s="52">
        <f>SmtRes!CZ93</f>
        <v>56.11</v>
      </c>
      <c r="I275" s="53">
        <f>SmtRes!AI93</f>
        <v>1.54</v>
      </c>
      <c r="J275" s="52">
        <f>ROUND(H275*I275, 2)</f>
        <v>86.41</v>
      </c>
      <c r="K275" s="53"/>
      <c r="L275" s="52">
        <f>SmtRes!DF93</f>
        <v>1.45</v>
      </c>
    </row>
    <row r="276" spans="1:82" ht="14.4" x14ac:dyDescent="0.25">
      <c r="A276" s="41"/>
      <c r="B276" s="41"/>
      <c r="C276" s="55" t="s">
        <v>496</v>
      </c>
      <c r="D276" s="42"/>
      <c r="E276" s="43"/>
      <c r="F276" s="43"/>
      <c r="G276" s="43"/>
      <c r="H276" s="45"/>
      <c r="I276" s="44"/>
      <c r="J276" s="45"/>
      <c r="K276" s="44"/>
      <c r="L276" s="45">
        <f>L268+L270+L271+L273</f>
        <v>11572.42</v>
      </c>
    </row>
    <row r="277" spans="1:82" ht="14.4" x14ac:dyDescent="0.25">
      <c r="A277" s="41"/>
      <c r="B277" s="41"/>
      <c r="C277" s="41" t="s">
        <v>497</v>
      </c>
      <c r="D277" s="42"/>
      <c r="E277" s="43"/>
      <c r="F277" s="43"/>
      <c r="G277" s="43"/>
      <c r="H277" s="45"/>
      <c r="I277" s="44"/>
      <c r="J277" s="45"/>
      <c r="K277" s="44"/>
      <c r="L277" s="45">
        <f>SUM(AR267:AR280)+SUM(AS267:AS280)+SUM(AT267:AT280)+SUM(AU267:AU280)+SUM(AV267:AV280)</f>
        <v>10017.32</v>
      </c>
    </row>
    <row r="278" spans="1:82" ht="41.4" x14ac:dyDescent="0.25">
      <c r="A278" s="41"/>
      <c r="B278" s="41" t="s">
        <v>81</v>
      </c>
      <c r="C278" s="41" t="s">
        <v>518</v>
      </c>
      <c r="D278" s="42" t="s">
        <v>100</v>
      </c>
      <c r="E278" s="43">
        <f>Source!BZ93</f>
        <v>117</v>
      </c>
      <c r="F278" s="43"/>
      <c r="G278" s="43">
        <f>Source!AT93</f>
        <v>117</v>
      </c>
      <c r="H278" s="45"/>
      <c r="I278" s="44"/>
      <c r="J278" s="45"/>
      <c r="K278" s="44"/>
      <c r="L278" s="45">
        <f>SUM(AZ267:AZ280)</f>
        <v>11720.26</v>
      </c>
    </row>
    <row r="279" spans="1:82" ht="41.4" x14ac:dyDescent="0.25">
      <c r="A279" s="49"/>
      <c r="B279" s="49" t="s">
        <v>82</v>
      </c>
      <c r="C279" s="49" t="s">
        <v>519</v>
      </c>
      <c r="D279" s="50" t="s">
        <v>100</v>
      </c>
      <c r="E279" s="51">
        <f>Source!CA93</f>
        <v>74</v>
      </c>
      <c r="F279" s="51"/>
      <c r="G279" s="51">
        <f>Source!AU93</f>
        <v>74</v>
      </c>
      <c r="H279" s="52"/>
      <c r="I279" s="53"/>
      <c r="J279" s="52"/>
      <c r="K279" s="53"/>
      <c r="L279" s="52">
        <f>SUM(BA267:BA280)</f>
        <v>7412.82</v>
      </c>
    </row>
    <row r="280" spans="1:82" ht="13.8" x14ac:dyDescent="0.25">
      <c r="C280" s="101" t="s">
        <v>500</v>
      </c>
      <c r="D280" s="101"/>
      <c r="E280" s="101"/>
      <c r="F280" s="101"/>
      <c r="G280" s="101"/>
      <c r="H280" s="101"/>
      <c r="I280" s="102">
        <f>IF(E267&lt;&gt;0,K280/E267, 0)</f>
        <v>2558.7916666666665</v>
      </c>
      <c r="J280" s="102"/>
      <c r="K280" s="102">
        <f>L268+L270+L273+L278+L279+L271</f>
        <v>30705.5</v>
      </c>
      <c r="L280" s="102"/>
      <c r="AD280">
        <f>ROUND((Source!AT93/100)*((ROUND(SUMIF(SmtRes!AQ90:'SmtRes'!AQ93,"=1",SmtRes!AD90:'SmtRes'!AD93)*Source!I93, 2)+ROUND(SUMIF(SmtRes!AQ90:'SmtRes'!AQ93,"=1",SmtRes!AC90:'SmtRes'!AC93)*Source!I93, 2))), 2)</f>
        <v>10752.53</v>
      </c>
      <c r="AE280">
        <f>ROUND((Source!AU93/100)*((ROUND(SUMIF(SmtRes!AQ90:'SmtRes'!AQ93,"=1",SmtRes!AD90:'SmtRes'!AD93)*Source!I93, 2)+ROUND(SUMIF(SmtRes!AQ90:'SmtRes'!AQ93,"=1",SmtRes!AC90:'SmtRes'!AC93)*Source!I93, 2))), 2)</f>
        <v>6800.75</v>
      </c>
      <c r="AN280" s="54">
        <f>L268+L270+L273+L278+L279+L271</f>
        <v>30705.5</v>
      </c>
      <c r="AO280" s="54">
        <f>L270</f>
        <v>1461.48</v>
      </c>
      <c r="AQ280" t="s">
        <v>501</v>
      </c>
      <c r="AR280" s="54">
        <f>L268</f>
        <v>10017.32</v>
      </c>
      <c r="AT280" s="54">
        <f>L271</f>
        <v>0</v>
      </c>
      <c r="AV280" t="s">
        <v>501</v>
      </c>
      <c r="AW280" s="54">
        <f>L273</f>
        <v>93.62</v>
      </c>
      <c r="AZ280">
        <f>Source!X93</f>
        <v>11720.26</v>
      </c>
      <c r="BA280">
        <f>Source!Y93</f>
        <v>7412.82</v>
      </c>
      <c r="CD280">
        <v>1</v>
      </c>
    </row>
    <row r="281" spans="1:82" ht="27.6" x14ac:dyDescent="0.25">
      <c r="A281" s="39" t="s">
        <v>182</v>
      </c>
      <c r="B281" s="41" t="s">
        <v>520</v>
      </c>
      <c r="C281" s="41" t="str">
        <f>Source!G94</f>
        <v>Герметизация канала кабельной канализации: свободного</v>
      </c>
      <c r="D281" s="42" t="str">
        <f>Source!H94</f>
        <v>канал</v>
      </c>
      <c r="E281" s="43">
        <f>Source!K94</f>
        <v>2</v>
      </c>
      <c r="F281" s="43"/>
      <c r="G281" s="43">
        <f>Source!I94</f>
        <v>2</v>
      </c>
      <c r="H281" s="45"/>
      <c r="I281" s="44"/>
      <c r="J281" s="45"/>
      <c r="K281" s="44"/>
      <c r="L281" s="45"/>
    </row>
    <row r="282" spans="1:82" ht="14.4" x14ac:dyDescent="0.25">
      <c r="A282" s="40"/>
      <c r="B282" s="43">
        <v>1</v>
      </c>
      <c r="C282" s="40" t="s">
        <v>495</v>
      </c>
      <c r="D282" s="42" t="s">
        <v>296</v>
      </c>
      <c r="E282" s="47"/>
      <c r="F282" s="43"/>
      <c r="G282" s="43">
        <f>Source!U94</f>
        <v>0.2</v>
      </c>
      <c r="H282" s="43"/>
      <c r="I282" s="43"/>
      <c r="J282" s="43"/>
      <c r="K282" s="43"/>
      <c r="L282" s="48">
        <f>SUM(L283:L283)-SUMIF(CE283:CE283, 1, L283:L283)</f>
        <v>160.35</v>
      </c>
    </row>
    <row r="283" spans="1:82" ht="14.4" x14ac:dyDescent="0.25">
      <c r="A283" s="41"/>
      <c r="B283" s="41" t="s">
        <v>299</v>
      </c>
      <c r="C283" s="49" t="s">
        <v>300</v>
      </c>
      <c r="D283" s="50" t="s">
        <v>296</v>
      </c>
      <c r="E283" s="51">
        <v>0.1</v>
      </c>
      <c r="F283" s="51"/>
      <c r="G283" s="51">
        <f>SmtRes!CX94</f>
        <v>0.2</v>
      </c>
      <c r="H283" s="52"/>
      <c r="I283" s="53"/>
      <c r="J283" s="52">
        <f>SmtRes!CZ94</f>
        <v>801.75</v>
      </c>
      <c r="K283" s="53"/>
      <c r="L283" s="52">
        <f>SmtRes!DI94</f>
        <v>160.35</v>
      </c>
    </row>
    <row r="284" spans="1:82" ht="14.4" x14ac:dyDescent="0.25">
      <c r="A284" s="41"/>
      <c r="B284" s="41"/>
      <c r="C284" s="55" t="s">
        <v>496</v>
      </c>
      <c r="D284" s="42"/>
      <c r="E284" s="43"/>
      <c r="F284" s="43"/>
      <c r="G284" s="43"/>
      <c r="H284" s="45"/>
      <c r="I284" s="44"/>
      <c r="J284" s="45"/>
      <c r="K284" s="44"/>
      <c r="L284" s="45">
        <f>L282</f>
        <v>160.35</v>
      </c>
    </row>
    <row r="285" spans="1:82" ht="41.4" x14ac:dyDescent="0.25">
      <c r="A285" s="39" t="s">
        <v>553</v>
      </c>
      <c r="B285" s="41" t="str">
        <f>Source!F95</f>
        <v>421/пр_2020_п.75_пп.а</v>
      </c>
      <c r="C285" s="41" t="str">
        <f>Source!G95</f>
        <v>Сметная стоимость вспомогательных ненормируемых материальных ресурсов, не учтенная в сметной норме, 2%</v>
      </c>
      <c r="D285" s="42" t="str">
        <f>Source!H95</f>
        <v>%</v>
      </c>
      <c r="E285" s="43">
        <f>SmtRes!AT96</f>
        <v>2</v>
      </c>
      <c r="F285" s="43"/>
      <c r="G285" s="43">
        <f>Source!I95</f>
        <v>2</v>
      </c>
      <c r="H285" s="45"/>
      <c r="I285" s="44"/>
      <c r="J285" s="45"/>
      <c r="K285" s="44"/>
      <c r="L285" s="45">
        <f>Source!P95</f>
        <v>3.21</v>
      </c>
      <c r="AD285">
        <f>ROUND((Source!AT95/100)*((ROUND(0*Source!I95, 2)+ROUND(0*Source!I95, 2))), 2)</f>
        <v>0</v>
      </c>
      <c r="AE285">
        <f>ROUND((Source!AU95/100)*((ROUND(0*Source!I95, 2)+ROUND(0*Source!I95, 2))), 2)</f>
        <v>0</v>
      </c>
      <c r="AN285">
        <f>L285</f>
        <v>3.21</v>
      </c>
      <c r="AW285">
        <f>L285</f>
        <v>3.21</v>
      </c>
      <c r="AZ285">
        <f>Source!X95</f>
        <v>0</v>
      </c>
      <c r="BA285">
        <f>Source!Y95</f>
        <v>0</v>
      </c>
      <c r="CD285">
        <v>2</v>
      </c>
    </row>
    <row r="286" spans="1:82" ht="14.4" x14ac:dyDescent="0.25">
      <c r="A286" s="41"/>
      <c r="B286" s="41"/>
      <c r="C286" s="41" t="s">
        <v>497</v>
      </c>
      <c r="D286" s="42"/>
      <c r="E286" s="43"/>
      <c r="F286" s="43"/>
      <c r="G286" s="43"/>
      <c r="H286" s="45"/>
      <c r="I286" s="44"/>
      <c r="J286" s="45"/>
      <c r="K286" s="44"/>
      <c r="L286" s="45">
        <f>SUM(AR281:AR289)+SUM(AS281:AS289)+SUM(AT281:AT289)+SUM(AU281:AU289)+SUM(AV281:AV289)</f>
        <v>160.35</v>
      </c>
    </row>
    <row r="287" spans="1:82" ht="27.6" x14ac:dyDescent="0.25">
      <c r="A287" s="41"/>
      <c r="B287" s="41" t="s">
        <v>95</v>
      </c>
      <c r="C287" s="41" t="s">
        <v>522</v>
      </c>
      <c r="D287" s="42" t="s">
        <v>100</v>
      </c>
      <c r="E287" s="43">
        <f>Source!BZ94</f>
        <v>90</v>
      </c>
      <c r="F287" s="43"/>
      <c r="G287" s="43">
        <f>Source!AT94</f>
        <v>90</v>
      </c>
      <c r="H287" s="45"/>
      <c r="I287" s="44"/>
      <c r="J287" s="45"/>
      <c r="K287" s="44"/>
      <c r="L287" s="45">
        <f>SUM(AZ281:AZ289)</f>
        <v>144.32</v>
      </c>
    </row>
    <row r="288" spans="1:82" ht="27.6" x14ac:dyDescent="0.25">
      <c r="A288" s="49"/>
      <c r="B288" s="49" t="s">
        <v>96</v>
      </c>
      <c r="C288" s="49" t="s">
        <v>523</v>
      </c>
      <c r="D288" s="50" t="s">
        <v>100</v>
      </c>
      <c r="E288" s="51">
        <f>Source!CA94</f>
        <v>46</v>
      </c>
      <c r="F288" s="51"/>
      <c r="G288" s="51">
        <f>Source!AU94</f>
        <v>46</v>
      </c>
      <c r="H288" s="52"/>
      <c r="I288" s="53"/>
      <c r="J288" s="52"/>
      <c r="K288" s="53"/>
      <c r="L288" s="52">
        <f>SUM(BA281:BA289)</f>
        <v>73.760000000000005</v>
      </c>
    </row>
    <row r="289" spans="1:82" ht="13.8" x14ac:dyDescent="0.25">
      <c r="C289" s="101" t="s">
        <v>500</v>
      </c>
      <c r="D289" s="101"/>
      <c r="E289" s="101"/>
      <c r="F289" s="101"/>
      <c r="G289" s="101"/>
      <c r="H289" s="101"/>
      <c r="I289" s="102">
        <f>IF(E281&lt;&gt;0,K289/E281, 0)</f>
        <v>190.81999999999996</v>
      </c>
      <c r="J289" s="102"/>
      <c r="K289" s="102">
        <f>L282+L287+L288+SUM(L285:L285)</f>
        <v>381.63999999999993</v>
      </c>
      <c r="L289" s="102"/>
      <c r="AD289">
        <f>ROUND((Source!AT94/100)*((ROUND(SUMIF(SmtRes!AQ94:'SmtRes'!AQ96,"=1",SmtRes!AD94:'SmtRes'!AD96)*Source!I94, 2)+ROUND(SUMIF(SmtRes!AQ94:'SmtRes'!AQ96,"=1",SmtRes!AC94:'SmtRes'!AC96)*Source!I94, 2))), 2)</f>
        <v>1443.15</v>
      </c>
      <c r="AE289">
        <f>ROUND((Source!AU94/100)*((ROUND(SUMIF(SmtRes!AQ94:'SmtRes'!AQ96,"=1",SmtRes!AD94:'SmtRes'!AD96)*Source!I94, 2)+ROUND(SUMIF(SmtRes!AQ94:'SmtRes'!AQ96,"=1",SmtRes!AC94:'SmtRes'!AC96)*Source!I94, 2))), 2)</f>
        <v>737.61</v>
      </c>
      <c r="AN289" s="54">
        <f>L282+L287+L288</f>
        <v>378.42999999999995</v>
      </c>
      <c r="AO289">
        <f>0</f>
        <v>0</v>
      </c>
      <c r="AQ289" t="s">
        <v>501</v>
      </c>
      <c r="AR289" s="54">
        <f>L282</f>
        <v>160.35</v>
      </c>
      <c r="AT289">
        <f>0</f>
        <v>0</v>
      </c>
      <c r="AV289" t="s">
        <v>501</v>
      </c>
      <c r="AW289">
        <f>0</f>
        <v>0</v>
      </c>
      <c r="AZ289">
        <f>Source!X94</f>
        <v>144.32</v>
      </c>
      <c r="BA289">
        <f>Source!Y94</f>
        <v>73.760000000000005</v>
      </c>
      <c r="CD289">
        <v>2</v>
      </c>
    </row>
    <row r="290" spans="1:82" ht="55.2" x14ac:dyDescent="0.25">
      <c r="A290" s="59" t="s">
        <v>185</v>
      </c>
      <c r="B290" s="49" t="str">
        <f>Source!F98</f>
        <v>24.3.05.02-0125</v>
      </c>
      <c r="C290" s="49" t="str">
        <f>Source!G98</f>
        <v>Заглушка полиэтиленовая удлиненная, стандартное размерное отношение SDR11, номинальный наружный диаметр 225 мм</v>
      </c>
      <c r="D290" s="50" t="str">
        <f>Source!H98</f>
        <v>ШТ</v>
      </c>
      <c r="E290" s="51">
        <f>Source!K98</f>
        <v>4</v>
      </c>
      <c r="F290" s="51"/>
      <c r="G290" s="51">
        <f>Source!I98</f>
        <v>4</v>
      </c>
      <c r="H290" s="52">
        <f>Source!AL98</f>
        <v>1662.65</v>
      </c>
      <c r="I290" s="53">
        <f>IF(Source!BC98&lt;&gt; 0, Source!BC98, 1)</f>
        <v>0.91</v>
      </c>
      <c r="J290" s="52">
        <f>ROUND(H290*I290, 2)</f>
        <v>1513.01</v>
      </c>
      <c r="K290" s="53"/>
      <c r="L290" s="52">
        <f>Source!P98</f>
        <v>6052.04</v>
      </c>
    </row>
    <row r="291" spans="1:82" ht="13.8" x14ac:dyDescent="0.25">
      <c r="C291" s="101" t="s">
        <v>500</v>
      </c>
      <c r="D291" s="101"/>
      <c r="E291" s="101"/>
      <c r="F291" s="101"/>
      <c r="G291" s="101"/>
      <c r="H291" s="101"/>
      <c r="I291" s="102">
        <f>IF(E290&lt;&gt;0,K291/E290, 0)</f>
        <v>1513.01</v>
      </c>
      <c r="J291" s="102"/>
      <c r="K291" s="102">
        <f>L290</f>
        <v>6052.04</v>
      </c>
      <c r="L291" s="102"/>
      <c r="AD291">
        <f>ROUND((Source!AT98/100)*((ROUND(ROUND(Source!AO98,2)*Source!I98, 2)+ROUND(ROUND(Source!AN98,2)*Source!I98, 2))), 2)</f>
        <v>0</v>
      </c>
      <c r="AE291">
        <f>ROUND((Source!AU98/100)*((ROUND(ROUND(Source!AO98,2)*Source!I98, 2)+ROUND(ROUND(Source!AN98,2)*Source!I98, 2))), 2)</f>
        <v>0</v>
      </c>
      <c r="AN291" s="54">
        <f>L290</f>
        <v>6052.04</v>
      </c>
      <c r="AO291">
        <f>0</f>
        <v>0</v>
      </c>
      <c r="AQ291" t="s">
        <v>501</v>
      </c>
      <c r="AR291">
        <f>0</f>
        <v>0</v>
      </c>
      <c r="AT291">
        <f>0</f>
        <v>0</v>
      </c>
      <c r="AV291" t="s">
        <v>501</v>
      </c>
      <c r="AW291" s="54">
        <f>L290</f>
        <v>6052.04</v>
      </c>
      <c r="AZ291">
        <f>Source!X98</f>
        <v>0</v>
      </c>
      <c r="BA291">
        <f>Source!Y98</f>
        <v>0</v>
      </c>
      <c r="CD291">
        <v>1</v>
      </c>
    </row>
    <row r="293" spans="1:82" ht="13.8" x14ac:dyDescent="0.25">
      <c r="A293" s="61"/>
      <c r="B293" s="62"/>
      <c r="C293" s="97" t="s">
        <v>524</v>
      </c>
      <c r="D293" s="97"/>
      <c r="E293" s="97"/>
      <c r="F293" s="97"/>
      <c r="G293" s="97"/>
      <c r="H293" s="97"/>
      <c r="I293" s="48"/>
      <c r="J293" s="61"/>
      <c r="K293" s="63"/>
      <c r="L293" s="48">
        <f>L295+L296+L302+L306</f>
        <v>2684781.59</v>
      </c>
    </row>
    <row r="294" spans="1:82" ht="13.8" x14ac:dyDescent="0.25">
      <c r="A294" s="56"/>
      <c r="B294" s="60"/>
      <c r="C294" s="98" t="s">
        <v>525</v>
      </c>
      <c r="D294" s="94"/>
      <c r="E294" s="94"/>
      <c r="F294" s="94"/>
      <c r="G294" s="94"/>
      <c r="H294" s="94"/>
      <c r="I294" s="45"/>
      <c r="J294" s="56"/>
      <c r="K294" s="43"/>
      <c r="L294" s="45"/>
    </row>
    <row r="295" spans="1:82" ht="13.8" x14ac:dyDescent="0.25">
      <c r="A295" s="56"/>
      <c r="B295" s="60"/>
      <c r="C295" s="94" t="s">
        <v>526</v>
      </c>
      <c r="D295" s="94"/>
      <c r="E295" s="94"/>
      <c r="F295" s="94"/>
      <c r="G295" s="94"/>
      <c r="H295" s="94"/>
      <c r="I295" s="45"/>
      <c r="J295" s="56"/>
      <c r="K295" s="43"/>
      <c r="L295" s="45">
        <f>SUM(AR189:AR291)</f>
        <v>196561.25000000003</v>
      </c>
    </row>
    <row r="296" spans="1:82" ht="13.8" hidden="1" x14ac:dyDescent="0.25">
      <c r="A296" s="56"/>
      <c r="B296" s="60"/>
      <c r="C296" s="94" t="s">
        <v>527</v>
      </c>
      <c r="D296" s="94"/>
      <c r="E296" s="94"/>
      <c r="F296" s="94"/>
      <c r="G296" s="94"/>
      <c r="H296" s="94"/>
      <c r="I296" s="45"/>
      <c r="J296" s="56"/>
      <c r="K296" s="43"/>
      <c r="L296" s="45">
        <f>L298+L301+L300</f>
        <v>1405625.88</v>
      </c>
    </row>
    <row r="297" spans="1:82" ht="13.8" hidden="1" x14ac:dyDescent="0.25">
      <c r="A297" s="56"/>
      <c r="B297" s="60"/>
      <c r="C297" s="98" t="s">
        <v>528</v>
      </c>
      <c r="D297" s="94"/>
      <c r="E297" s="94"/>
      <c r="F297" s="94"/>
      <c r="G297" s="94"/>
      <c r="H297" s="94"/>
      <c r="I297" s="45"/>
      <c r="J297" s="56"/>
      <c r="K297" s="43"/>
      <c r="L297" s="45"/>
    </row>
    <row r="298" spans="1:82" ht="13.8" x14ac:dyDescent="0.25">
      <c r="A298" s="56"/>
      <c r="B298" s="60"/>
      <c r="C298" s="94" t="s">
        <v>527</v>
      </c>
      <c r="D298" s="94"/>
      <c r="E298" s="94"/>
      <c r="F298" s="94"/>
      <c r="G298" s="94"/>
      <c r="H298" s="94"/>
      <c r="I298" s="45"/>
      <c r="J298" s="56"/>
      <c r="K298" s="43"/>
      <c r="L298" s="45">
        <f>SUM(AO189:AO291)</f>
        <v>1111697.18</v>
      </c>
    </row>
    <row r="299" spans="1:82" ht="13.8" hidden="1" x14ac:dyDescent="0.25">
      <c r="A299" s="56"/>
      <c r="B299" s="60"/>
      <c r="C299" s="98" t="s">
        <v>529</v>
      </c>
      <c r="D299" s="94"/>
      <c r="E299" s="94"/>
      <c r="F299" s="94"/>
      <c r="G299" s="94"/>
      <c r="H299" s="94"/>
      <c r="I299" s="45"/>
      <c r="J299" s="56"/>
      <c r="K299" s="43"/>
      <c r="L299" s="45"/>
    </row>
    <row r="300" spans="1:82" ht="13.8" x14ac:dyDescent="0.25">
      <c r="A300" s="56"/>
      <c r="B300" s="60"/>
      <c r="C300" s="94" t="s">
        <v>549</v>
      </c>
      <c r="D300" s="94"/>
      <c r="E300" s="94"/>
      <c r="F300" s="94"/>
      <c r="G300" s="94"/>
      <c r="H300" s="94"/>
      <c r="I300" s="45"/>
      <c r="J300" s="56"/>
      <c r="K300" s="43"/>
      <c r="L300" s="45">
        <f>SUM(AT189:AT291)</f>
        <v>293928.7</v>
      </c>
    </row>
    <row r="301" spans="1:82" ht="13.8" hidden="1" x14ac:dyDescent="0.25">
      <c r="A301" s="56"/>
      <c r="B301" s="60"/>
      <c r="C301" s="94" t="s">
        <v>530</v>
      </c>
      <c r="D301" s="94"/>
      <c r="E301" s="94"/>
      <c r="F301" s="94"/>
      <c r="G301" s="94"/>
      <c r="H301" s="94"/>
      <c r="I301" s="45"/>
      <c r="J301" s="56"/>
      <c r="K301" s="43"/>
      <c r="L301" s="45">
        <f>SUM(AV189:AV291)</f>
        <v>0</v>
      </c>
    </row>
    <row r="302" spans="1:82" ht="13.8" x14ac:dyDescent="0.25">
      <c r="A302" s="56"/>
      <c r="B302" s="60"/>
      <c r="C302" s="94" t="s">
        <v>531</v>
      </c>
      <c r="D302" s="94"/>
      <c r="E302" s="94"/>
      <c r="F302" s="94"/>
      <c r="G302" s="94"/>
      <c r="H302" s="94"/>
      <c r="I302" s="45"/>
      <c r="J302" s="56"/>
      <c r="K302" s="43"/>
      <c r="L302" s="45">
        <f>L304+L305</f>
        <v>1082594.46</v>
      </c>
    </row>
    <row r="303" spans="1:82" ht="13.8" x14ac:dyDescent="0.25">
      <c r="A303" s="56"/>
      <c r="B303" s="60"/>
      <c r="C303" s="98" t="s">
        <v>528</v>
      </c>
      <c r="D303" s="94"/>
      <c r="E303" s="94"/>
      <c r="F303" s="94"/>
      <c r="G303" s="94"/>
      <c r="H303" s="94"/>
      <c r="I303" s="45"/>
      <c r="J303" s="56"/>
      <c r="K303" s="43"/>
      <c r="L303" s="45"/>
    </row>
    <row r="304" spans="1:82" ht="13.8" x14ac:dyDescent="0.25">
      <c r="A304" s="56"/>
      <c r="B304" s="60"/>
      <c r="C304" s="94" t="s">
        <v>532</v>
      </c>
      <c r="D304" s="94"/>
      <c r="E304" s="94"/>
      <c r="F304" s="94"/>
      <c r="G304" s="94"/>
      <c r="H304" s="94"/>
      <c r="I304" s="45"/>
      <c r="J304" s="56"/>
      <c r="K304" s="43"/>
      <c r="L304" s="45">
        <f>SUM(AW189:AW291)-SUM(BK189:BK291)</f>
        <v>1082594.46</v>
      </c>
    </row>
    <row r="305" spans="1:12" ht="13.8" hidden="1" x14ac:dyDescent="0.25">
      <c r="A305" s="56"/>
      <c r="B305" s="60"/>
      <c r="C305" s="94" t="s">
        <v>533</v>
      </c>
      <c r="D305" s="94"/>
      <c r="E305" s="94"/>
      <c r="F305" s="94"/>
      <c r="G305" s="94"/>
      <c r="H305" s="94"/>
      <c r="I305" s="45"/>
      <c r="J305" s="56"/>
      <c r="K305" s="43"/>
      <c r="L305" s="45">
        <f>SUM(BC189:BC291)</f>
        <v>0</v>
      </c>
    </row>
    <row r="306" spans="1:12" ht="13.8" hidden="1" x14ac:dyDescent="0.25">
      <c r="A306" s="56"/>
      <c r="B306" s="60"/>
      <c r="C306" s="94" t="s">
        <v>534</v>
      </c>
      <c r="D306" s="94"/>
      <c r="E306" s="94"/>
      <c r="F306" s="94"/>
      <c r="G306" s="94"/>
      <c r="H306" s="94"/>
      <c r="I306" s="45"/>
      <c r="J306" s="56"/>
      <c r="K306" s="43"/>
      <c r="L306" s="45">
        <f>SUM(BB189:BB291)</f>
        <v>0</v>
      </c>
    </row>
    <row r="307" spans="1:12" ht="13.8" x14ac:dyDescent="0.25">
      <c r="A307" s="56"/>
      <c r="B307" s="60"/>
      <c r="C307" s="94" t="s">
        <v>535</v>
      </c>
      <c r="D307" s="94"/>
      <c r="E307" s="94"/>
      <c r="F307" s="94"/>
      <c r="G307" s="94"/>
      <c r="H307" s="94"/>
      <c r="I307" s="45"/>
      <c r="J307" s="56"/>
      <c r="K307" s="43"/>
      <c r="L307" s="45">
        <f>SUM(AR189:AR291)+SUM(AT189:AT291)+SUM(AV189:AV291)</f>
        <v>490489.95000000007</v>
      </c>
    </row>
    <row r="308" spans="1:12" ht="13.8" x14ac:dyDescent="0.25">
      <c r="A308" s="56"/>
      <c r="B308" s="60"/>
      <c r="C308" s="94" t="s">
        <v>536</v>
      </c>
      <c r="D308" s="94"/>
      <c r="E308" s="94"/>
      <c r="F308" s="94"/>
      <c r="G308" s="94"/>
      <c r="H308" s="94"/>
      <c r="I308" s="45"/>
      <c r="J308" s="56"/>
      <c r="K308" s="43"/>
      <c r="L308" s="45">
        <f>SUM(AZ189:AZ291)</f>
        <v>517420.72000000003</v>
      </c>
    </row>
    <row r="309" spans="1:12" ht="13.8" x14ac:dyDescent="0.25">
      <c r="A309" s="56"/>
      <c r="B309" s="60"/>
      <c r="C309" s="94" t="s">
        <v>537</v>
      </c>
      <c r="D309" s="94"/>
      <c r="E309" s="94"/>
      <c r="F309" s="94"/>
      <c r="G309" s="94"/>
      <c r="H309" s="94"/>
      <c r="I309" s="45"/>
      <c r="J309" s="56"/>
      <c r="K309" s="43"/>
      <c r="L309" s="45">
        <f>SUM(BA189:BA291)</f>
        <v>222575.67</v>
      </c>
    </row>
    <row r="310" spans="1:12" ht="13.8" hidden="1" x14ac:dyDescent="0.25">
      <c r="A310" s="56"/>
      <c r="B310" s="60"/>
      <c r="C310" s="94" t="s">
        <v>538</v>
      </c>
      <c r="D310" s="94"/>
      <c r="E310" s="94"/>
      <c r="F310" s="94"/>
      <c r="G310" s="94"/>
      <c r="H310" s="94"/>
      <c r="I310" s="45"/>
      <c r="J310" s="56"/>
      <c r="K310" s="43"/>
      <c r="L310" s="45">
        <f>L312+L313</f>
        <v>0</v>
      </c>
    </row>
    <row r="311" spans="1:12" ht="13.8" hidden="1" x14ac:dyDescent="0.25">
      <c r="A311" s="56"/>
      <c r="B311" s="60"/>
      <c r="C311" s="98" t="s">
        <v>525</v>
      </c>
      <c r="D311" s="94"/>
      <c r="E311" s="94"/>
      <c r="F311" s="94"/>
      <c r="G311" s="94"/>
      <c r="H311" s="94"/>
      <c r="I311" s="45"/>
      <c r="J311" s="56"/>
      <c r="K311" s="43"/>
      <c r="L311" s="45"/>
    </row>
    <row r="312" spans="1:12" ht="13.8" hidden="1" x14ac:dyDescent="0.25">
      <c r="A312" s="56"/>
      <c r="B312" s="60"/>
      <c r="C312" s="94" t="s">
        <v>539</v>
      </c>
      <c r="D312" s="94"/>
      <c r="E312" s="94"/>
      <c r="F312" s="94"/>
      <c r="G312" s="94"/>
      <c r="H312" s="94"/>
      <c r="I312" s="45"/>
      <c r="J312" s="56"/>
      <c r="K312" s="43"/>
      <c r="L312" s="45">
        <f>SUM(BK189:BK291)</f>
        <v>0</v>
      </c>
    </row>
    <row r="313" spans="1:12" ht="13.8" hidden="1" x14ac:dyDescent="0.25">
      <c r="A313" s="56"/>
      <c r="B313" s="60"/>
      <c r="C313" s="94" t="s">
        <v>540</v>
      </c>
      <c r="D313" s="94"/>
      <c r="E313" s="94"/>
      <c r="F313" s="94"/>
      <c r="G313" s="94"/>
      <c r="H313" s="94"/>
      <c r="I313" s="45"/>
      <c r="J313" s="56"/>
      <c r="K313" s="43"/>
      <c r="L313" s="45">
        <f>SUM(BD189:BD291)</f>
        <v>0</v>
      </c>
    </row>
    <row r="314" spans="1:12" ht="13.8" hidden="1" x14ac:dyDescent="0.25">
      <c r="A314" s="56"/>
      <c r="B314" s="60"/>
      <c r="C314" s="94" t="s">
        <v>541</v>
      </c>
      <c r="D314" s="94"/>
      <c r="E314" s="94"/>
      <c r="F314" s="94"/>
      <c r="G314" s="94"/>
      <c r="H314" s="94"/>
      <c r="I314" s="45"/>
      <c r="J314" s="56"/>
      <c r="K314" s="43"/>
      <c r="L314" s="45"/>
    </row>
    <row r="315" spans="1:12" ht="13.8" hidden="1" x14ac:dyDescent="0.25">
      <c r="A315" s="56"/>
      <c r="B315" s="60"/>
      <c r="C315" s="94" t="s">
        <v>541</v>
      </c>
      <c r="D315" s="94"/>
      <c r="E315" s="94"/>
      <c r="F315" s="94"/>
      <c r="G315" s="94"/>
      <c r="H315" s="94"/>
      <c r="I315" s="45"/>
      <c r="J315" s="56"/>
      <c r="K315" s="43"/>
      <c r="L315" s="45">
        <f>SUM(BQ189:BQ291)</f>
        <v>0</v>
      </c>
    </row>
    <row r="316" spans="1:12" ht="13.8" hidden="1" x14ac:dyDescent="0.25">
      <c r="A316" s="56"/>
      <c r="B316" s="60"/>
      <c r="C316" s="94" t="s">
        <v>542</v>
      </c>
      <c r="D316" s="94"/>
      <c r="E316" s="94"/>
      <c r="F316" s="94"/>
      <c r="G316" s="94"/>
      <c r="H316" s="94"/>
      <c r="I316" s="45"/>
      <c r="J316" s="56"/>
      <c r="K316" s="43"/>
      <c r="L316" s="45">
        <f>SUM(BO189:BO291)</f>
        <v>0</v>
      </c>
    </row>
    <row r="317" spans="1:12" ht="13.8" x14ac:dyDescent="0.25">
      <c r="A317" s="61"/>
      <c r="B317" s="62"/>
      <c r="C317" s="97" t="s">
        <v>543</v>
      </c>
      <c r="D317" s="97"/>
      <c r="E317" s="97"/>
      <c r="F317" s="97"/>
      <c r="G317" s="97"/>
      <c r="H317" s="97"/>
      <c r="I317" s="48"/>
      <c r="J317" s="61"/>
      <c r="K317" s="63"/>
      <c r="L317" s="48">
        <f>L293+L308+L309+L310+L315+L316</f>
        <v>3424777.98</v>
      </c>
    </row>
    <row r="318" spans="1:12" ht="13.8" x14ac:dyDescent="0.25">
      <c r="A318" s="56"/>
      <c r="B318" s="60"/>
      <c r="C318" s="98" t="s">
        <v>544</v>
      </c>
      <c r="D318" s="94"/>
      <c r="E318" s="94"/>
      <c r="F318" s="94"/>
      <c r="G318" s="94"/>
      <c r="H318" s="94"/>
      <c r="I318" s="45"/>
      <c r="J318" s="56"/>
      <c r="K318" s="43"/>
      <c r="L318" s="45"/>
    </row>
    <row r="319" spans="1:12" ht="13.8" x14ac:dyDescent="0.25">
      <c r="A319" s="56"/>
      <c r="B319" s="60"/>
      <c r="C319" s="94" t="s">
        <v>545</v>
      </c>
      <c r="D319" s="94"/>
      <c r="E319" s="94"/>
      <c r="F319" s="94"/>
      <c r="G319" s="94"/>
      <c r="H319" s="94"/>
      <c r="I319" s="45"/>
      <c r="J319" s="56"/>
      <c r="K319" s="43"/>
      <c r="L319" s="45">
        <f>SUM(AX189:AX291)</f>
        <v>328727.28000000003</v>
      </c>
    </row>
    <row r="320" spans="1:12" ht="13.8" hidden="1" x14ac:dyDescent="0.25">
      <c r="A320" s="56"/>
      <c r="B320" s="60"/>
      <c r="C320" s="94" t="s">
        <v>546</v>
      </c>
      <c r="D320" s="94"/>
      <c r="E320" s="94"/>
      <c r="F320" s="94"/>
      <c r="G320" s="94"/>
      <c r="H320" s="94"/>
      <c r="I320" s="45"/>
      <c r="J320" s="56"/>
      <c r="K320" s="43"/>
      <c r="L320" s="45">
        <f>SUM(AY189:AY291)</f>
        <v>0</v>
      </c>
    </row>
    <row r="321" spans="1:83" ht="13.8" x14ac:dyDescent="0.25">
      <c r="A321" s="56"/>
      <c r="B321" s="60"/>
      <c r="C321" s="94" t="s">
        <v>547</v>
      </c>
      <c r="D321" s="94"/>
      <c r="E321" s="94"/>
      <c r="F321" s="95"/>
      <c r="G321" s="47">
        <f>Source!F122</f>
        <v>238.0575</v>
      </c>
      <c r="H321" s="56"/>
      <c r="I321" s="56"/>
      <c r="J321" s="56"/>
      <c r="K321" s="56"/>
      <c r="L321" s="56"/>
    </row>
    <row r="322" spans="1:83" ht="13.8" x14ac:dyDescent="0.25">
      <c r="A322" s="56"/>
      <c r="B322" s="60"/>
      <c r="C322" s="94" t="s">
        <v>548</v>
      </c>
      <c r="D322" s="94"/>
      <c r="E322" s="94"/>
      <c r="F322" s="95"/>
      <c r="G322" s="47">
        <f>Source!F123</f>
        <v>287.48</v>
      </c>
      <c r="H322" s="56"/>
      <c r="I322" s="56"/>
      <c r="J322" s="56"/>
      <c r="K322" s="56"/>
      <c r="L322" s="56"/>
    </row>
    <row r="325" spans="1:83" ht="16.8" x14ac:dyDescent="0.25">
      <c r="A325" s="100" t="s">
        <v>554</v>
      </c>
      <c r="B325" s="100"/>
      <c r="C325" s="100"/>
      <c r="D325" s="100"/>
      <c r="E325" s="100"/>
      <c r="F325" s="100"/>
      <c r="G325" s="100"/>
      <c r="H325" s="100"/>
      <c r="I325" s="100"/>
      <c r="J325" s="100"/>
      <c r="K325" s="100"/>
      <c r="L325" s="100"/>
    </row>
    <row r="326" spans="1:83" ht="27.6" x14ac:dyDescent="0.25">
      <c r="A326" s="39" t="s">
        <v>187</v>
      </c>
      <c r="B326" s="41" t="s">
        <v>555</v>
      </c>
      <c r="C326" s="41" t="str">
        <f>Source!G134</f>
        <v>Уплотнитель кабельного прохода термоусаживаемый</v>
      </c>
      <c r="D326" s="42" t="str">
        <f>Source!H134</f>
        <v>100 ШТ</v>
      </c>
      <c r="E326" s="43">
        <f>Source!K134</f>
        <v>0.16</v>
      </c>
      <c r="F326" s="43"/>
      <c r="G326" s="43">
        <f>Source!I134</f>
        <v>0.16</v>
      </c>
      <c r="H326" s="45"/>
      <c r="I326" s="44"/>
      <c r="J326" s="45"/>
      <c r="K326" s="44"/>
      <c r="L326" s="45"/>
    </row>
    <row r="327" spans="1:83" x14ac:dyDescent="0.25">
      <c r="C327" s="46" t="str">
        <f>"Объем: "&amp;Source!I134&amp;"=16/"&amp;"100"</f>
        <v>Объем: 0,16=16/100</v>
      </c>
    </row>
    <row r="328" spans="1:83" ht="14.4" x14ac:dyDescent="0.25">
      <c r="A328" s="40"/>
      <c r="B328" s="43">
        <v>1</v>
      </c>
      <c r="C328" s="40" t="s">
        <v>495</v>
      </c>
      <c r="D328" s="42" t="s">
        <v>296</v>
      </c>
      <c r="E328" s="47"/>
      <c r="F328" s="43"/>
      <c r="G328" s="43">
        <f>Source!U134</f>
        <v>24.958400000000001</v>
      </c>
      <c r="H328" s="43"/>
      <c r="I328" s="43"/>
      <c r="J328" s="43"/>
      <c r="K328" s="43"/>
      <c r="L328" s="48">
        <f>SUM(L329:L331)-SUMIF(CE329:CE331, 1, L329:L331)</f>
        <v>21483.89</v>
      </c>
    </row>
    <row r="329" spans="1:83" ht="14.4" x14ac:dyDescent="0.25">
      <c r="A329" s="41"/>
      <c r="B329" s="41" t="s">
        <v>366</v>
      </c>
      <c r="C329" s="41" t="s">
        <v>367</v>
      </c>
      <c r="D329" s="42" t="s">
        <v>368</v>
      </c>
      <c r="E329" s="43">
        <v>0.59</v>
      </c>
      <c r="F329" s="43"/>
      <c r="G329" s="43">
        <f>SmtRes!CX97</f>
        <v>9.4399999999999998E-2</v>
      </c>
      <c r="H329" s="45"/>
      <c r="I329" s="44"/>
      <c r="J329" s="45">
        <f>SmtRes!CZ97</f>
        <v>652.16999999999996</v>
      </c>
      <c r="K329" s="44"/>
      <c r="L329" s="45">
        <f>SmtRes!DI97</f>
        <v>61.56</v>
      </c>
    </row>
    <row r="330" spans="1:83" ht="14.4" x14ac:dyDescent="0.25">
      <c r="A330" s="41"/>
      <c r="B330" s="41" t="s">
        <v>369</v>
      </c>
      <c r="C330" s="41" t="s">
        <v>370</v>
      </c>
      <c r="D330" s="42" t="s">
        <v>368</v>
      </c>
      <c r="E330" s="43">
        <v>77.7</v>
      </c>
      <c r="F330" s="43"/>
      <c r="G330" s="43">
        <f>SmtRes!CX98</f>
        <v>12.432</v>
      </c>
      <c r="H330" s="45"/>
      <c r="I330" s="44"/>
      <c r="J330" s="45">
        <f>SmtRes!CZ98</f>
        <v>801.75</v>
      </c>
      <c r="K330" s="44"/>
      <c r="L330" s="45">
        <f>SmtRes!DI98</f>
        <v>9967.36</v>
      </c>
    </row>
    <row r="331" spans="1:83" ht="14.4" x14ac:dyDescent="0.25">
      <c r="A331" s="41"/>
      <c r="B331" s="41" t="s">
        <v>371</v>
      </c>
      <c r="C331" s="41" t="s">
        <v>372</v>
      </c>
      <c r="D331" s="42" t="s">
        <v>368</v>
      </c>
      <c r="E331" s="43">
        <v>77.7</v>
      </c>
      <c r="F331" s="43"/>
      <c r="G331" s="43">
        <f>SmtRes!CX99</f>
        <v>12.432</v>
      </c>
      <c r="H331" s="45"/>
      <c r="I331" s="44"/>
      <c r="J331" s="45">
        <f>SmtRes!CZ99</f>
        <v>921.41</v>
      </c>
      <c r="K331" s="44"/>
      <c r="L331" s="45">
        <f>SmtRes!DI99</f>
        <v>11454.97</v>
      </c>
    </row>
    <row r="332" spans="1:83" ht="14.4" x14ac:dyDescent="0.25">
      <c r="A332" s="40"/>
      <c r="B332" s="43">
        <v>2</v>
      </c>
      <c r="C332" s="40" t="s">
        <v>504</v>
      </c>
      <c r="D332" s="42"/>
      <c r="E332" s="47"/>
      <c r="F332" s="43"/>
      <c r="G332" s="43"/>
      <c r="H332" s="43"/>
      <c r="I332" s="43"/>
      <c r="J332" s="43"/>
      <c r="K332" s="43"/>
      <c r="L332" s="48">
        <f>SUM(L333:L336)-SUMIF(CE333:CE336, 1, L333:L336)</f>
        <v>41.160000000000004</v>
      </c>
    </row>
    <row r="333" spans="1:83" ht="14.4" x14ac:dyDescent="0.25">
      <c r="A333" s="40"/>
      <c r="B333" s="43"/>
      <c r="C333" s="40" t="s">
        <v>507</v>
      </c>
      <c r="D333" s="42" t="s">
        <v>296</v>
      </c>
      <c r="E333" s="47"/>
      <c r="F333" s="43"/>
      <c r="G333" s="43">
        <f>Source!V134</f>
        <v>2.5600000000000001E-2</v>
      </c>
      <c r="H333" s="43"/>
      <c r="I333" s="43"/>
      <c r="J333" s="43"/>
      <c r="K333" s="43"/>
      <c r="L333" s="48">
        <f>SUMIF(CE334:CE336, 1, L334:L336)</f>
        <v>20.52</v>
      </c>
      <c r="CE333">
        <v>1</v>
      </c>
    </row>
    <row r="334" spans="1:83" ht="27.6" x14ac:dyDescent="0.25">
      <c r="A334" s="41"/>
      <c r="B334" s="41" t="s">
        <v>373</v>
      </c>
      <c r="C334" s="41" t="s">
        <v>375</v>
      </c>
      <c r="D334" s="42" t="s">
        <v>306</v>
      </c>
      <c r="E334" s="43">
        <v>0.16</v>
      </c>
      <c r="F334" s="43"/>
      <c r="G334" s="43">
        <f>SmtRes!CX101</f>
        <v>2.5600000000000001E-2</v>
      </c>
      <c r="H334" s="45"/>
      <c r="I334" s="44"/>
      <c r="J334" s="45">
        <f>SmtRes!CZ101</f>
        <v>640.84</v>
      </c>
      <c r="K334" s="44"/>
      <c r="L334" s="45">
        <f>SmtRes!DG101</f>
        <v>16.41</v>
      </c>
    </row>
    <row r="335" spans="1:83" ht="14.4" x14ac:dyDescent="0.25">
      <c r="A335" s="41"/>
      <c r="B335" s="41" t="s">
        <v>329</v>
      </c>
      <c r="C335" s="41" t="s">
        <v>513</v>
      </c>
      <c r="D335" s="42" t="s">
        <v>296</v>
      </c>
      <c r="E335" s="43">
        <f>SmtRes!DO101*SmtRes!AT101</f>
        <v>0.16</v>
      </c>
      <c r="F335" s="43"/>
      <c r="G335" s="43">
        <f>ROUND(E335*G326, 7)</f>
        <v>2.5600000000000001E-2</v>
      </c>
      <c r="H335" s="45"/>
      <c r="I335" s="44"/>
      <c r="J335" s="45">
        <f>ROUND(SmtRes!AG101/SmtRes!DO101, 2)</f>
        <v>801.75</v>
      </c>
      <c r="K335" s="44"/>
      <c r="L335" s="45">
        <f>SmtRes!DH101</f>
        <v>20.52</v>
      </c>
      <c r="CE335">
        <v>1</v>
      </c>
    </row>
    <row r="336" spans="1:83" ht="14.4" x14ac:dyDescent="0.25">
      <c r="A336" s="41"/>
      <c r="B336" s="41" t="s">
        <v>376</v>
      </c>
      <c r="C336" s="41" t="s">
        <v>378</v>
      </c>
      <c r="D336" s="42" t="s">
        <v>306</v>
      </c>
      <c r="E336" s="43">
        <v>17</v>
      </c>
      <c r="F336" s="43"/>
      <c r="G336" s="43">
        <f>SmtRes!CX102</f>
        <v>2.72</v>
      </c>
      <c r="H336" s="45">
        <f>SmtRes!CZ102</f>
        <v>7.52</v>
      </c>
      <c r="I336" s="44">
        <f>SmtRes!AJ102</f>
        <v>1.21</v>
      </c>
      <c r="J336" s="45">
        <f>ROUND(H336*I336, 2)</f>
        <v>9.1</v>
      </c>
      <c r="K336" s="44"/>
      <c r="L336" s="45">
        <f>SmtRes!DG102</f>
        <v>24.75</v>
      </c>
    </row>
    <row r="337" spans="1:82" ht="14.4" x14ac:dyDescent="0.25">
      <c r="A337" s="40"/>
      <c r="B337" s="43">
        <v>4</v>
      </c>
      <c r="C337" s="40" t="s">
        <v>514</v>
      </c>
      <c r="D337" s="42"/>
      <c r="E337" s="47"/>
      <c r="F337" s="43"/>
      <c r="G337" s="43"/>
      <c r="H337" s="43"/>
      <c r="I337" s="43"/>
      <c r="J337" s="43"/>
      <c r="K337" s="43"/>
      <c r="L337" s="48">
        <f>SUM(L338:L342)-SUMIF(CE338:CE342, 1, L338:L342)</f>
        <v>703.26</v>
      </c>
    </row>
    <row r="338" spans="1:82" ht="14.4" x14ac:dyDescent="0.25">
      <c r="A338" s="41"/>
      <c r="B338" s="41" t="s">
        <v>379</v>
      </c>
      <c r="C338" s="41" t="s">
        <v>381</v>
      </c>
      <c r="D338" s="42" t="s">
        <v>57</v>
      </c>
      <c r="E338" s="43">
        <v>3.8E-3</v>
      </c>
      <c r="F338" s="43"/>
      <c r="G338" s="43">
        <f>SmtRes!CX103</f>
        <v>6.0800000000000003E-4</v>
      </c>
      <c r="H338" s="45">
        <f>SmtRes!CZ103</f>
        <v>116448.72</v>
      </c>
      <c r="I338" s="44">
        <f>SmtRes!AI103</f>
        <v>1.4</v>
      </c>
      <c r="J338" s="45">
        <f>ROUND(H338*I338, 2)</f>
        <v>163028.21</v>
      </c>
      <c r="K338" s="44"/>
      <c r="L338" s="45">
        <f>SmtRes!DF103</f>
        <v>99.12</v>
      </c>
    </row>
    <row r="339" spans="1:82" ht="14.4" x14ac:dyDescent="0.25">
      <c r="A339" s="41"/>
      <c r="B339" s="41" t="s">
        <v>382</v>
      </c>
      <c r="C339" s="41" t="s">
        <v>384</v>
      </c>
      <c r="D339" s="42" t="s">
        <v>54</v>
      </c>
      <c r="E339" s="43">
        <v>30.6</v>
      </c>
      <c r="F339" s="43"/>
      <c r="G339" s="43">
        <f>SmtRes!CX104</f>
        <v>4.8959999999999999</v>
      </c>
      <c r="H339" s="45"/>
      <c r="I339" s="44"/>
      <c r="J339" s="45">
        <f>SmtRes!CZ104</f>
        <v>54.47</v>
      </c>
      <c r="K339" s="44"/>
      <c r="L339" s="45">
        <f>SmtRes!DF104</f>
        <v>266.69</v>
      </c>
    </row>
    <row r="340" spans="1:82" ht="27.6" x14ac:dyDescent="0.25">
      <c r="A340" s="41"/>
      <c r="B340" s="41" t="s">
        <v>385</v>
      </c>
      <c r="C340" s="41" t="s">
        <v>387</v>
      </c>
      <c r="D340" s="42" t="s">
        <v>388</v>
      </c>
      <c r="E340" s="43">
        <v>1</v>
      </c>
      <c r="F340" s="43"/>
      <c r="G340" s="43">
        <f>SmtRes!CX105</f>
        <v>0.16</v>
      </c>
      <c r="H340" s="45">
        <f>SmtRes!CZ105</f>
        <v>742.3</v>
      </c>
      <c r="I340" s="44">
        <f>SmtRes!AI105</f>
        <v>1.31</v>
      </c>
      <c r="J340" s="45">
        <f>ROUND(H340*I340, 2)</f>
        <v>972.41</v>
      </c>
      <c r="K340" s="44"/>
      <c r="L340" s="45">
        <f>SmtRes!DF105</f>
        <v>155.59</v>
      </c>
    </row>
    <row r="341" spans="1:82" ht="14.4" x14ac:dyDescent="0.25">
      <c r="A341" s="41"/>
      <c r="B341" s="41" t="s">
        <v>360</v>
      </c>
      <c r="C341" s="41" t="s">
        <v>362</v>
      </c>
      <c r="D341" s="42" t="s">
        <v>54</v>
      </c>
      <c r="E341" s="43">
        <v>10</v>
      </c>
      <c r="F341" s="43"/>
      <c r="G341" s="43">
        <f>SmtRes!CX106</f>
        <v>1.6</v>
      </c>
      <c r="H341" s="45">
        <f>SmtRes!CZ106</f>
        <v>56.11</v>
      </c>
      <c r="I341" s="44">
        <f>SmtRes!AI106</f>
        <v>1.54</v>
      </c>
      <c r="J341" s="45">
        <f>ROUND(H341*I341, 2)</f>
        <v>86.41</v>
      </c>
      <c r="K341" s="44"/>
      <c r="L341" s="45">
        <f>SmtRes!DF106</f>
        <v>138.26</v>
      </c>
    </row>
    <row r="342" spans="1:82" ht="27.6" x14ac:dyDescent="0.25">
      <c r="A342" s="41"/>
      <c r="B342" s="41" t="s">
        <v>389</v>
      </c>
      <c r="C342" s="49" t="s">
        <v>391</v>
      </c>
      <c r="D342" s="50" t="s">
        <v>190</v>
      </c>
      <c r="E342" s="51">
        <v>2</v>
      </c>
      <c r="F342" s="51"/>
      <c r="G342" s="51">
        <f>SmtRes!CX107</f>
        <v>0.32</v>
      </c>
      <c r="H342" s="52">
        <f>SmtRes!CZ107</f>
        <v>111.69</v>
      </c>
      <c r="I342" s="53">
        <f>SmtRes!AI107</f>
        <v>1.22</v>
      </c>
      <c r="J342" s="52">
        <f>ROUND(H342*I342, 2)</f>
        <v>136.26</v>
      </c>
      <c r="K342" s="53"/>
      <c r="L342" s="52">
        <f>SmtRes!DF107</f>
        <v>43.6</v>
      </c>
    </row>
    <row r="343" spans="1:82" ht="14.4" x14ac:dyDescent="0.25">
      <c r="A343" s="41"/>
      <c r="B343" s="41"/>
      <c r="C343" s="55" t="s">
        <v>496</v>
      </c>
      <c r="D343" s="42"/>
      <c r="E343" s="43"/>
      <c r="F343" s="43"/>
      <c r="G343" s="43"/>
      <c r="H343" s="45"/>
      <c r="I343" s="44"/>
      <c r="J343" s="45"/>
      <c r="K343" s="44"/>
      <c r="L343" s="45">
        <f>L328+L332+L333+L337</f>
        <v>22248.829999999998</v>
      </c>
    </row>
    <row r="344" spans="1:82" ht="41.4" x14ac:dyDescent="0.25">
      <c r="A344" s="39" t="s">
        <v>556</v>
      </c>
      <c r="B344" s="41" t="str">
        <f>Source!F135</f>
        <v>421/пр_2020_п.75_пп.а</v>
      </c>
      <c r="C344" s="41" t="str">
        <f>Source!G135</f>
        <v>Сметная стоимость вспомогательных ненормируемых материальных ресурсов, не учтенная в сметной норме, 2%</v>
      </c>
      <c r="D344" s="42" t="str">
        <f>Source!H135</f>
        <v>%</v>
      </c>
      <c r="E344" s="43">
        <f>SmtRes!AT109</f>
        <v>2</v>
      </c>
      <c r="F344" s="43"/>
      <c r="G344" s="43">
        <f>Source!I135</f>
        <v>2</v>
      </c>
      <c r="H344" s="45"/>
      <c r="I344" s="44"/>
      <c r="J344" s="45"/>
      <c r="K344" s="44"/>
      <c r="L344" s="45">
        <f>Source!P135</f>
        <v>429.68</v>
      </c>
      <c r="AD344">
        <f>ROUND((Source!AT135/100)*((ROUND(0*Source!I135, 2)+ROUND(0*Source!I135, 2))), 2)</f>
        <v>0</v>
      </c>
      <c r="AE344">
        <f>ROUND((Source!AU135/100)*((ROUND(0*Source!I135, 2)+ROUND(0*Source!I135, 2))), 2)</f>
        <v>0</v>
      </c>
      <c r="AN344">
        <f>L344</f>
        <v>429.68</v>
      </c>
      <c r="AW344">
        <f>L344</f>
        <v>429.68</v>
      </c>
      <c r="AZ344">
        <f>Source!X135</f>
        <v>0</v>
      </c>
      <c r="BA344">
        <f>Source!Y135</f>
        <v>0</v>
      </c>
      <c r="CD344">
        <v>2</v>
      </c>
    </row>
    <row r="345" spans="1:82" ht="14.4" x14ac:dyDescent="0.25">
      <c r="A345" s="41"/>
      <c r="B345" s="41"/>
      <c r="C345" s="41" t="s">
        <v>497</v>
      </c>
      <c r="D345" s="42"/>
      <c r="E345" s="43"/>
      <c r="F345" s="43"/>
      <c r="G345" s="43"/>
      <c r="H345" s="45"/>
      <c r="I345" s="44"/>
      <c r="J345" s="45"/>
      <c r="K345" s="44"/>
      <c r="L345" s="45">
        <f>SUM(AR326:AR348)+SUM(AS326:AS348)+SUM(AT326:AT348)+SUM(AU326:AU348)+SUM(AV326:AV348)</f>
        <v>21504.41</v>
      </c>
    </row>
    <row r="346" spans="1:82" ht="27.6" x14ac:dyDescent="0.25">
      <c r="A346" s="41"/>
      <c r="B346" s="41" t="s">
        <v>194</v>
      </c>
      <c r="C346" s="41" t="s">
        <v>557</v>
      </c>
      <c r="D346" s="42" t="s">
        <v>100</v>
      </c>
      <c r="E346" s="43">
        <f>Source!BZ134</f>
        <v>97</v>
      </c>
      <c r="F346" s="43"/>
      <c r="G346" s="43">
        <f>Source!AT134</f>
        <v>97</v>
      </c>
      <c r="H346" s="45"/>
      <c r="I346" s="44"/>
      <c r="J346" s="45"/>
      <c r="K346" s="44"/>
      <c r="L346" s="45">
        <f>SUM(AZ326:AZ348)</f>
        <v>20859.28</v>
      </c>
    </row>
    <row r="347" spans="1:82" ht="27.6" x14ac:dyDescent="0.25">
      <c r="A347" s="49"/>
      <c r="B347" s="49" t="s">
        <v>195</v>
      </c>
      <c r="C347" s="49" t="s">
        <v>558</v>
      </c>
      <c r="D347" s="50" t="s">
        <v>100</v>
      </c>
      <c r="E347" s="51">
        <f>Source!CA134</f>
        <v>51</v>
      </c>
      <c r="F347" s="51"/>
      <c r="G347" s="51">
        <f>Source!AU134</f>
        <v>51</v>
      </c>
      <c r="H347" s="52"/>
      <c r="I347" s="53"/>
      <c r="J347" s="52"/>
      <c r="K347" s="53"/>
      <c r="L347" s="52">
        <f>SUM(BA326:BA348)</f>
        <v>10967.25</v>
      </c>
    </row>
    <row r="348" spans="1:82" ht="13.8" x14ac:dyDescent="0.25">
      <c r="C348" s="101" t="s">
        <v>500</v>
      </c>
      <c r="D348" s="101"/>
      <c r="E348" s="101"/>
      <c r="F348" s="101"/>
      <c r="G348" s="101"/>
      <c r="H348" s="101"/>
      <c r="I348" s="102">
        <f>IF(E326&lt;&gt;0,K348/E326, 0)</f>
        <v>340656.49999999994</v>
      </c>
      <c r="J348" s="102"/>
      <c r="K348" s="102">
        <f>L328+L332+L337+L346+L347+L333+SUM(L344:L344)</f>
        <v>54505.039999999994</v>
      </c>
      <c r="L348" s="102"/>
      <c r="AD348">
        <f>ROUND((Source!AT134/100)*((ROUND(SUMIF(SmtRes!AQ97:'SmtRes'!AQ109,"=1",SmtRes!AD97:'SmtRes'!AD109)*Source!I134, 2)+ROUND(SUMIF(SmtRes!AQ97:'SmtRes'!AQ109,"=1",SmtRes!AC97:'SmtRes'!AC109)*Source!I134, 2))), 2)</f>
        <v>493.08</v>
      </c>
      <c r="AE348">
        <f>ROUND((Source!AU134/100)*((ROUND(SUMIF(SmtRes!AQ97:'SmtRes'!AQ109,"=1",SmtRes!AD97:'SmtRes'!AD109)*Source!I134, 2)+ROUND(SUMIF(SmtRes!AQ97:'SmtRes'!AQ109,"=1",SmtRes!AC97:'SmtRes'!AC109)*Source!I134, 2))), 2)</f>
        <v>259.25</v>
      </c>
      <c r="AN348" s="54">
        <f>L328+L332+L337+L346+L347+L333</f>
        <v>54075.359999999993</v>
      </c>
      <c r="AO348" s="54">
        <f>L332</f>
        <v>41.160000000000004</v>
      </c>
      <c r="AQ348" t="s">
        <v>501</v>
      </c>
      <c r="AR348" s="54">
        <f>L328</f>
        <v>21483.89</v>
      </c>
      <c r="AT348" s="54">
        <f>L333</f>
        <v>20.52</v>
      </c>
      <c r="AV348" t="s">
        <v>501</v>
      </c>
      <c r="AW348" s="54">
        <f>L337</f>
        <v>703.26</v>
      </c>
      <c r="AZ348">
        <f>Source!X134</f>
        <v>20859.28</v>
      </c>
      <c r="BA348">
        <f>Source!Y134</f>
        <v>10967.25</v>
      </c>
      <c r="CD348">
        <v>2</v>
      </c>
    </row>
    <row r="349" spans="1:82" ht="41.4" x14ac:dyDescent="0.25">
      <c r="A349" s="39" t="s">
        <v>201</v>
      </c>
      <c r="B349" s="41" t="s">
        <v>559</v>
      </c>
      <c r="C349" s="41" t="str">
        <f>Source!G137</f>
        <v>Кабель до 35 кВ в проложенных трубах, блоках и коробах, масса 1 м кабеля: до 3 кг</v>
      </c>
      <c r="D349" s="42" t="str">
        <f>Source!H137</f>
        <v>100 м</v>
      </c>
      <c r="E349" s="43">
        <f>Source!K137</f>
        <v>8.3628</v>
      </c>
      <c r="F349" s="43"/>
      <c r="G349" s="43">
        <f>Source!I137</f>
        <v>8.3628</v>
      </c>
      <c r="H349" s="45"/>
      <c r="I349" s="44"/>
      <c r="J349" s="45"/>
      <c r="K349" s="44"/>
      <c r="L349" s="45"/>
    </row>
    <row r="350" spans="1:82" x14ac:dyDescent="0.25">
      <c r="C350" s="46" t="str">
        <f>"Объем: "&amp;Source!I137&amp;"=836,28/"&amp;"100"</f>
        <v>Объем: 8,3628=836,28/100</v>
      </c>
    </row>
    <row r="351" spans="1:82" ht="14.4" x14ac:dyDescent="0.25">
      <c r="A351" s="40"/>
      <c r="B351" s="43">
        <v>1</v>
      </c>
      <c r="C351" s="40" t="s">
        <v>495</v>
      </c>
      <c r="D351" s="42" t="s">
        <v>296</v>
      </c>
      <c r="E351" s="47"/>
      <c r="F351" s="43"/>
      <c r="G351" s="43">
        <f>Source!U137</f>
        <v>155.21356800000001</v>
      </c>
      <c r="H351" s="43"/>
      <c r="I351" s="43"/>
      <c r="J351" s="43"/>
      <c r="K351" s="43"/>
      <c r="L351" s="48">
        <f>SUM(L352:L352)-SUMIF(CE352:CE352, 1, L352:L352)</f>
        <v>121656.39</v>
      </c>
    </row>
    <row r="352" spans="1:82" ht="14.4" x14ac:dyDescent="0.25">
      <c r="A352" s="41"/>
      <c r="B352" s="41" t="s">
        <v>392</v>
      </c>
      <c r="C352" s="41" t="s">
        <v>393</v>
      </c>
      <c r="D352" s="42" t="s">
        <v>296</v>
      </c>
      <c r="E352" s="43">
        <v>18.559999999999999</v>
      </c>
      <c r="F352" s="43"/>
      <c r="G352" s="43">
        <f>SmtRes!CX110</f>
        <v>155.21356800000001</v>
      </c>
      <c r="H352" s="45"/>
      <c r="I352" s="44"/>
      <c r="J352" s="45">
        <f>SmtRes!CZ110</f>
        <v>783.8</v>
      </c>
      <c r="K352" s="44"/>
      <c r="L352" s="45">
        <f>SmtRes!DI110</f>
        <v>121656.39</v>
      </c>
    </row>
    <row r="353" spans="1:83" ht="14.4" x14ac:dyDescent="0.25">
      <c r="A353" s="40"/>
      <c r="B353" s="43">
        <v>2</v>
      </c>
      <c r="C353" s="40" t="s">
        <v>504</v>
      </c>
      <c r="D353" s="42"/>
      <c r="E353" s="47"/>
      <c r="F353" s="43"/>
      <c r="G353" s="43"/>
      <c r="H353" s="43"/>
      <c r="I353" s="43"/>
      <c r="J353" s="43"/>
      <c r="K353" s="43"/>
      <c r="L353" s="48">
        <f>SUM(L354:L360)-SUMIF(CE354:CE360, 1, L354:L360)</f>
        <v>4291.6199999999981</v>
      </c>
    </row>
    <row r="354" spans="1:83" ht="14.4" x14ac:dyDescent="0.25">
      <c r="A354" s="40"/>
      <c r="B354" s="43"/>
      <c r="C354" s="40" t="s">
        <v>507</v>
      </c>
      <c r="D354" s="42" t="s">
        <v>296</v>
      </c>
      <c r="E354" s="47"/>
      <c r="F354" s="43"/>
      <c r="G354" s="43">
        <f>Source!V137</f>
        <v>3.3451200000000001</v>
      </c>
      <c r="H354" s="43"/>
      <c r="I354" s="43"/>
      <c r="J354" s="43"/>
      <c r="K354" s="43"/>
      <c r="L354" s="48">
        <f>SUMIF(CE355:CE360, 1, L355:L360)</f>
        <v>3142.2799999999997</v>
      </c>
      <c r="CE354">
        <v>1</v>
      </c>
    </row>
    <row r="355" spans="1:83" ht="27.6" x14ac:dyDescent="0.25">
      <c r="A355" s="41"/>
      <c r="B355" s="41" t="s">
        <v>317</v>
      </c>
      <c r="C355" s="41" t="s">
        <v>319</v>
      </c>
      <c r="D355" s="42" t="s">
        <v>306</v>
      </c>
      <c r="E355" s="43">
        <v>0.2</v>
      </c>
      <c r="F355" s="43"/>
      <c r="G355" s="43">
        <f>SmtRes!CX112</f>
        <v>1.67256</v>
      </c>
      <c r="H355" s="45"/>
      <c r="I355" s="44"/>
      <c r="J355" s="45">
        <f>SmtRes!CZ112</f>
        <v>1595.2</v>
      </c>
      <c r="K355" s="44"/>
      <c r="L355" s="45">
        <f>SmtRes!DG112</f>
        <v>2668.07</v>
      </c>
    </row>
    <row r="356" spans="1:83" ht="14.4" x14ac:dyDescent="0.25">
      <c r="A356" s="41"/>
      <c r="B356" s="41" t="s">
        <v>311</v>
      </c>
      <c r="C356" s="41" t="s">
        <v>506</v>
      </c>
      <c r="D356" s="42" t="s">
        <v>296</v>
      </c>
      <c r="E356" s="43">
        <f>SmtRes!DO112*SmtRes!AT112</f>
        <v>0.2</v>
      </c>
      <c r="F356" s="43"/>
      <c r="G356" s="43">
        <f>ROUND(E356*G349, 7)</f>
        <v>1.67256</v>
      </c>
      <c r="H356" s="45"/>
      <c r="I356" s="44"/>
      <c r="J356" s="45">
        <f>ROUND(SmtRes!AG112/SmtRes!DO112, 2)</f>
        <v>1076.98</v>
      </c>
      <c r="K356" s="44"/>
      <c r="L356" s="45">
        <f>SmtRes!DH112</f>
        <v>1801.31</v>
      </c>
      <c r="CE356">
        <v>1</v>
      </c>
    </row>
    <row r="357" spans="1:83" ht="27.6" x14ac:dyDescent="0.25">
      <c r="A357" s="41"/>
      <c r="B357" s="41" t="s">
        <v>394</v>
      </c>
      <c r="C357" s="41" t="s">
        <v>396</v>
      </c>
      <c r="D357" s="42" t="s">
        <v>306</v>
      </c>
      <c r="E357" s="43">
        <v>4.2699999999999996</v>
      </c>
      <c r="F357" s="43"/>
      <c r="G357" s="43">
        <f>SmtRes!CX113</f>
        <v>35.709156</v>
      </c>
      <c r="H357" s="45"/>
      <c r="I357" s="44"/>
      <c r="J357" s="45">
        <f>SmtRes!CZ113</f>
        <v>2.54</v>
      </c>
      <c r="K357" s="44"/>
      <c r="L357" s="45">
        <f>SmtRes!DG113</f>
        <v>90.7</v>
      </c>
    </row>
    <row r="358" spans="1:83" ht="27.6" x14ac:dyDescent="0.25">
      <c r="A358" s="41"/>
      <c r="B358" s="41" t="s">
        <v>397</v>
      </c>
      <c r="C358" s="41" t="s">
        <v>399</v>
      </c>
      <c r="D358" s="42" t="s">
        <v>306</v>
      </c>
      <c r="E358" s="43">
        <v>4.2699999999999996</v>
      </c>
      <c r="F358" s="43"/>
      <c r="G358" s="43">
        <f>SmtRes!CX114</f>
        <v>35.709156</v>
      </c>
      <c r="H358" s="45">
        <f>SmtRes!CZ114</f>
        <v>8.84</v>
      </c>
      <c r="I358" s="44">
        <f>SmtRes!AJ114</f>
        <v>1.46</v>
      </c>
      <c r="J358" s="45">
        <f>ROUND(H358*I358, 2)</f>
        <v>12.91</v>
      </c>
      <c r="K358" s="44"/>
      <c r="L358" s="45">
        <f>SmtRes!DG114</f>
        <v>461.01</v>
      </c>
    </row>
    <row r="359" spans="1:83" ht="27.6" x14ac:dyDescent="0.25">
      <c r="A359" s="41"/>
      <c r="B359" s="41" t="s">
        <v>373</v>
      </c>
      <c r="C359" s="41" t="s">
        <v>375</v>
      </c>
      <c r="D359" s="42" t="s">
        <v>306</v>
      </c>
      <c r="E359" s="43">
        <v>0.2</v>
      </c>
      <c r="F359" s="43"/>
      <c r="G359" s="43">
        <f>SmtRes!CX115</f>
        <v>1.67256</v>
      </c>
      <c r="H359" s="45"/>
      <c r="I359" s="44"/>
      <c r="J359" s="45">
        <f>SmtRes!CZ115</f>
        <v>640.84</v>
      </c>
      <c r="K359" s="44"/>
      <c r="L359" s="45">
        <f>SmtRes!DG115</f>
        <v>1071.8399999999999</v>
      </c>
    </row>
    <row r="360" spans="1:83" ht="14.4" x14ac:dyDescent="0.25">
      <c r="A360" s="41"/>
      <c r="B360" s="41" t="s">
        <v>329</v>
      </c>
      <c r="C360" s="41" t="s">
        <v>513</v>
      </c>
      <c r="D360" s="42" t="s">
        <v>296</v>
      </c>
      <c r="E360" s="43">
        <f>SmtRes!DO115*SmtRes!AT115</f>
        <v>0.2</v>
      </c>
      <c r="F360" s="43"/>
      <c r="G360" s="43">
        <f>ROUND(E360*G349, 7)</f>
        <v>1.67256</v>
      </c>
      <c r="H360" s="45"/>
      <c r="I360" s="44"/>
      <c r="J360" s="45">
        <f>ROUND(SmtRes!AG115/SmtRes!DO115, 2)</f>
        <v>801.75</v>
      </c>
      <c r="K360" s="44"/>
      <c r="L360" s="45">
        <f>SmtRes!DH115</f>
        <v>1340.97</v>
      </c>
      <c r="CE360">
        <v>1</v>
      </c>
    </row>
    <row r="361" spans="1:83" ht="14.4" x14ac:dyDescent="0.25">
      <c r="A361" s="40"/>
      <c r="B361" s="43">
        <v>4</v>
      </c>
      <c r="C361" s="40" t="s">
        <v>514</v>
      </c>
      <c r="D361" s="42"/>
      <c r="E361" s="47"/>
      <c r="F361" s="43"/>
      <c r="G361" s="43"/>
      <c r="H361" s="43"/>
      <c r="I361" s="43"/>
      <c r="J361" s="43"/>
      <c r="K361" s="43"/>
      <c r="L361" s="48">
        <f>SUM(L362:L364)-SUMIF(CE362:CE364, 1, L362:L364)</f>
        <v>6368.1399999999994</v>
      </c>
    </row>
    <row r="362" spans="1:83" ht="55.2" x14ac:dyDescent="0.25">
      <c r="A362" s="41"/>
      <c r="B362" s="41" t="s">
        <v>400</v>
      </c>
      <c r="C362" s="41" t="s">
        <v>402</v>
      </c>
      <c r="D362" s="42" t="s">
        <v>403</v>
      </c>
      <c r="E362" s="43">
        <v>9.6000000000000002E-2</v>
      </c>
      <c r="F362" s="43"/>
      <c r="G362" s="43">
        <f>SmtRes!CX116</f>
        <v>0.80282880000000001</v>
      </c>
      <c r="H362" s="45">
        <f>SmtRes!CZ116</f>
        <v>37.71</v>
      </c>
      <c r="I362" s="44">
        <f>SmtRes!AI116</f>
        <v>1.53</v>
      </c>
      <c r="J362" s="45">
        <f>ROUND(H362*I362, 2)</f>
        <v>57.7</v>
      </c>
      <c r="K362" s="44"/>
      <c r="L362" s="45">
        <f>SmtRes!DF116</f>
        <v>46.32</v>
      </c>
    </row>
    <row r="363" spans="1:83" ht="27.6" x14ac:dyDescent="0.25">
      <c r="A363" s="41"/>
      <c r="B363" s="41" t="s">
        <v>404</v>
      </c>
      <c r="C363" s="41" t="s">
        <v>406</v>
      </c>
      <c r="D363" s="42" t="s">
        <v>54</v>
      </c>
      <c r="E363" s="43">
        <v>0.5</v>
      </c>
      <c r="F363" s="43"/>
      <c r="G363" s="43">
        <f>SmtRes!CX117</f>
        <v>4.1814</v>
      </c>
      <c r="H363" s="45">
        <f>SmtRes!CZ117</f>
        <v>931.11</v>
      </c>
      <c r="I363" s="44">
        <f>SmtRes!AI117</f>
        <v>1.61</v>
      </c>
      <c r="J363" s="45">
        <f>ROUND(H363*I363, 2)</f>
        <v>1499.09</v>
      </c>
      <c r="K363" s="44"/>
      <c r="L363" s="45">
        <f>SmtRes!DF117</f>
        <v>6268.29</v>
      </c>
    </row>
    <row r="364" spans="1:83" ht="14.4" x14ac:dyDescent="0.25">
      <c r="A364" s="41"/>
      <c r="B364" s="41" t="s">
        <v>407</v>
      </c>
      <c r="C364" s="49" t="s">
        <v>409</v>
      </c>
      <c r="D364" s="50" t="s">
        <v>57</v>
      </c>
      <c r="E364" s="51">
        <v>6.0000000000000002E-5</v>
      </c>
      <c r="F364" s="51"/>
      <c r="G364" s="51">
        <f>SmtRes!CX118</f>
        <v>5.0180000000000005E-4</v>
      </c>
      <c r="H364" s="52">
        <f>SmtRes!CZ118</f>
        <v>82698.14</v>
      </c>
      <c r="I364" s="53">
        <f>SmtRes!AI118</f>
        <v>1.29</v>
      </c>
      <c r="J364" s="52">
        <f>ROUND(H364*I364, 2)</f>
        <v>106680.6</v>
      </c>
      <c r="K364" s="53"/>
      <c r="L364" s="52">
        <f>SmtRes!DF118</f>
        <v>53.53</v>
      </c>
    </row>
    <row r="365" spans="1:83" ht="14.4" x14ac:dyDescent="0.25">
      <c r="A365" s="41"/>
      <c r="B365" s="41"/>
      <c r="C365" s="55" t="s">
        <v>496</v>
      </c>
      <c r="D365" s="42"/>
      <c r="E365" s="43"/>
      <c r="F365" s="43"/>
      <c r="G365" s="43"/>
      <c r="H365" s="45"/>
      <c r="I365" s="44"/>
      <c r="J365" s="45"/>
      <c r="K365" s="44"/>
      <c r="L365" s="45">
        <f>L351+L353+L354+L361</f>
        <v>135458.43</v>
      </c>
    </row>
    <row r="366" spans="1:83" ht="41.4" x14ac:dyDescent="0.25">
      <c r="A366" s="39" t="s">
        <v>560</v>
      </c>
      <c r="B366" s="41" t="str">
        <f>Source!F138</f>
        <v>421/пр_2020_п.75_пп.а</v>
      </c>
      <c r="C366" s="41" t="str">
        <f>Source!G138</f>
        <v>Сметная стоимость вспомогательных ненормируемых материальных ресурсов, не учтенная в сметной норме, 2%</v>
      </c>
      <c r="D366" s="42" t="str">
        <f>Source!H138</f>
        <v>%</v>
      </c>
      <c r="E366" s="43">
        <f>SmtRes!AT119</f>
        <v>2</v>
      </c>
      <c r="F366" s="43"/>
      <c r="G366" s="43">
        <f>Source!I138</f>
        <v>2</v>
      </c>
      <c r="H366" s="45"/>
      <c r="I366" s="44"/>
      <c r="J366" s="45"/>
      <c r="K366" s="44"/>
      <c r="L366" s="45">
        <f>Source!P138</f>
        <v>2433.13</v>
      </c>
      <c r="AD366">
        <f>ROUND((Source!AT138/100)*((ROUND(0*Source!I138, 2)+ROUND(0*Source!I138, 2))), 2)</f>
        <v>0</v>
      </c>
      <c r="AE366">
        <f>ROUND((Source!AU138/100)*((ROUND(0*Source!I138, 2)+ROUND(0*Source!I138, 2))), 2)</f>
        <v>0</v>
      </c>
      <c r="AN366">
        <f>L366</f>
        <v>2433.13</v>
      </c>
      <c r="AW366">
        <f>L366</f>
        <v>2433.13</v>
      </c>
      <c r="AZ366">
        <f>Source!X138</f>
        <v>0</v>
      </c>
      <c r="BA366">
        <f>Source!Y138</f>
        <v>0</v>
      </c>
      <c r="CD366">
        <v>2</v>
      </c>
    </row>
    <row r="367" spans="1:83" ht="14.4" x14ac:dyDescent="0.25">
      <c r="A367" s="41"/>
      <c r="B367" s="41"/>
      <c r="C367" s="41" t="s">
        <v>497</v>
      </c>
      <c r="D367" s="42"/>
      <c r="E367" s="43"/>
      <c r="F367" s="43"/>
      <c r="G367" s="43"/>
      <c r="H367" s="45"/>
      <c r="I367" s="44"/>
      <c r="J367" s="45"/>
      <c r="K367" s="44"/>
      <c r="L367" s="45">
        <f>SUM(AR349:AR370)+SUM(AS349:AS370)+SUM(AT349:AT370)+SUM(AU349:AU370)+SUM(AV349:AV370)</f>
        <v>124798.67</v>
      </c>
    </row>
    <row r="368" spans="1:83" ht="27.6" x14ac:dyDescent="0.25">
      <c r="A368" s="41"/>
      <c r="B368" s="41" t="s">
        <v>194</v>
      </c>
      <c r="C368" s="41" t="s">
        <v>557</v>
      </c>
      <c r="D368" s="42" t="s">
        <v>100</v>
      </c>
      <c r="E368" s="43">
        <f>Source!BZ137</f>
        <v>97</v>
      </c>
      <c r="F368" s="43"/>
      <c r="G368" s="43">
        <f>Source!AT137</f>
        <v>97</v>
      </c>
      <c r="H368" s="45"/>
      <c r="I368" s="44"/>
      <c r="J368" s="45"/>
      <c r="K368" s="44"/>
      <c r="L368" s="45">
        <f>SUM(AZ349:AZ370)</f>
        <v>121054.71</v>
      </c>
    </row>
    <row r="369" spans="1:82" ht="27.6" x14ac:dyDescent="0.25">
      <c r="A369" s="49"/>
      <c r="B369" s="49" t="s">
        <v>195</v>
      </c>
      <c r="C369" s="49" t="s">
        <v>558</v>
      </c>
      <c r="D369" s="50" t="s">
        <v>100</v>
      </c>
      <c r="E369" s="51">
        <f>Source!CA137</f>
        <v>51</v>
      </c>
      <c r="F369" s="51"/>
      <c r="G369" s="51">
        <f>Source!AU137</f>
        <v>51</v>
      </c>
      <c r="H369" s="52"/>
      <c r="I369" s="53"/>
      <c r="J369" s="52"/>
      <c r="K369" s="53"/>
      <c r="L369" s="52">
        <f>SUM(BA349:BA370)</f>
        <v>63647.32</v>
      </c>
    </row>
    <row r="370" spans="1:82" ht="13.8" x14ac:dyDescent="0.25">
      <c r="C370" s="101" t="s">
        <v>500</v>
      </c>
      <c r="D370" s="101"/>
      <c r="E370" s="101"/>
      <c r="F370" s="101"/>
      <c r="G370" s="101"/>
      <c r="H370" s="101"/>
      <c r="I370" s="102">
        <f>IF(E349&lt;&gt;0,K370/E349, 0)</f>
        <v>38574.83020041135</v>
      </c>
      <c r="J370" s="102"/>
      <c r="K370" s="102">
        <f>L351+L353+L361+L368+L369+L354+SUM(L366:L366)</f>
        <v>322593.59000000003</v>
      </c>
      <c r="L370" s="102"/>
      <c r="AD370">
        <f>ROUND((Source!AT137/100)*((ROUND(SUMIF(SmtRes!AQ110:'SmtRes'!AQ119,"=1",SmtRes!AD110:'SmtRes'!AD119)*Source!I137, 2)+ROUND(SUMIF(SmtRes!AQ110:'SmtRes'!AQ119,"=1",SmtRes!AC110:'SmtRes'!AC119)*Source!I137, 2))), 2)</f>
        <v>21598.21</v>
      </c>
      <c r="AE370">
        <f>ROUND((Source!AU137/100)*((ROUND(SUMIF(SmtRes!AQ110:'SmtRes'!AQ119,"=1",SmtRes!AD110:'SmtRes'!AD119)*Source!I137, 2)+ROUND(SUMIF(SmtRes!AQ110:'SmtRes'!AQ119,"=1",SmtRes!AC110:'SmtRes'!AC119)*Source!I137, 2))), 2)</f>
        <v>11355.76</v>
      </c>
      <c r="AN370" s="54">
        <f>L351+L353+L361+L368+L369+L354</f>
        <v>320160.46000000002</v>
      </c>
      <c r="AO370" s="54">
        <f>L353</f>
        <v>4291.6199999999981</v>
      </c>
      <c r="AQ370" t="s">
        <v>501</v>
      </c>
      <c r="AR370" s="54">
        <f>L351</f>
        <v>121656.39</v>
      </c>
      <c r="AT370" s="54">
        <f>L354</f>
        <v>3142.2799999999997</v>
      </c>
      <c r="AV370" t="s">
        <v>501</v>
      </c>
      <c r="AW370" s="54">
        <f>L361</f>
        <v>6368.1399999999994</v>
      </c>
      <c r="AZ370">
        <f>Source!X137</f>
        <v>121054.71</v>
      </c>
      <c r="BA370">
        <f>Source!Y137</f>
        <v>63647.32</v>
      </c>
      <c r="CD370">
        <v>2</v>
      </c>
    </row>
    <row r="372" spans="1:82" ht="13.8" x14ac:dyDescent="0.25">
      <c r="A372" s="61"/>
      <c r="B372" s="62"/>
      <c r="C372" s="97" t="s">
        <v>524</v>
      </c>
      <c r="D372" s="97"/>
      <c r="E372" s="97"/>
      <c r="F372" s="97"/>
      <c r="G372" s="97"/>
      <c r="H372" s="97"/>
      <c r="I372" s="48"/>
      <c r="J372" s="61"/>
      <c r="K372" s="63"/>
      <c r="L372" s="48">
        <f>L374+L375+L381+L385</f>
        <v>160570.06999999998</v>
      </c>
    </row>
    <row r="373" spans="1:82" ht="13.8" x14ac:dyDescent="0.25">
      <c r="A373" s="56"/>
      <c r="B373" s="60"/>
      <c r="C373" s="98" t="s">
        <v>525</v>
      </c>
      <c r="D373" s="94"/>
      <c r="E373" s="94"/>
      <c r="F373" s="94"/>
      <c r="G373" s="94"/>
      <c r="H373" s="94"/>
      <c r="I373" s="45"/>
      <c r="J373" s="56"/>
      <c r="K373" s="43"/>
      <c r="L373" s="45"/>
    </row>
    <row r="374" spans="1:82" ht="13.8" x14ac:dyDescent="0.25">
      <c r="A374" s="56"/>
      <c r="B374" s="60"/>
      <c r="C374" s="94" t="s">
        <v>526</v>
      </c>
      <c r="D374" s="94"/>
      <c r="E374" s="94"/>
      <c r="F374" s="94"/>
      <c r="G374" s="94"/>
      <c r="H374" s="94"/>
      <c r="I374" s="45"/>
      <c r="J374" s="56"/>
      <c r="K374" s="43"/>
      <c r="L374" s="45">
        <f>SUM(AR325:AR370)</f>
        <v>143140.28</v>
      </c>
    </row>
    <row r="375" spans="1:82" ht="13.8" hidden="1" x14ac:dyDescent="0.25">
      <c r="A375" s="56"/>
      <c r="B375" s="60"/>
      <c r="C375" s="94" t="s">
        <v>527</v>
      </c>
      <c r="D375" s="94"/>
      <c r="E375" s="94"/>
      <c r="F375" s="94"/>
      <c r="G375" s="94"/>
      <c r="H375" s="94"/>
      <c r="I375" s="45"/>
      <c r="J375" s="56"/>
      <c r="K375" s="43"/>
      <c r="L375" s="45">
        <f>L377+L380+L379</f>
        <v>7495.5799999999981</v>
      </c>
    </row>
    <row r="376" spans="1:82" ht="13.8" hidden="1" x14ac:dyDescent="0.25">
      <c r="A376" s="56"/>
      <c r="B376" s="60"/>
      <c r="C376" s="98" t="s">
        <v>528</v>
      </c>
      <c r="D376" s="94"/>
      <c r="E376" s="94"/>
      <c r="F376" s="94"/>
      <c r="G376" s="94"/>
      <c r="H376" s="94"/>
      <c r="I376" s="45"/>
      <c r="J376" s="56"/>
      <c r="K376" s="43"/>
      <c r="L376" s="45"/>
    </row>
    <row r="377" spans="1:82" ht="13.8" x14ac:dyDescent="0.25">
      <c r="A377" s="56"/>
      <c r="B377" s="60"/>
      <c r="C377" s="94" t="s">
        <v>527</v>
      </c>
      <c r="D377" s="94"/>
      <c r="E377" s="94"/>
      <c r="F377" s="94"/>
      <c r="G377" s="94"/>
      <c r="H377" s="94"/>
      <c r="I377" s="45"/>
      <c r="J377" s="56"/>
      <c r="K377" s="43"/>
      <c r="L377" s="45">
        <f>SUM(AO325:AO370)</f>
        <v>4332.7799999999979</v>
      </c>
    </row>
    <row r="378" spans="1:82" ht="13.8" hidden="1" x14ac:dyDescent="0.25">
      <c r="A378" s="56"/>
      <c r="B378" s="60"/>
      <c r="C378" s="98" t="s">
        <v>529</v>
      </c>
      <c r="D378" s="94"/>
      <c r="E378" s="94"/>
      <c r="F378" s="94"/>
      <c r="G378" s="94"/>
      <c r="H378" s="94"/>
      <c r="I378" s="45"/>
      <c r="J378" s="56"/>
      <c r="K378" s="43"/>
      <c r="L378" s="45"/>
    </row>
    <row r="379" spans="1:82" ht="13.8" x14ac:dyDescent="0.25">
      <c r="A379" s="56"/>
      <c r="B379" s="60"/>
      <c r="C379" s="94" t="s">
        <v>549</v>
      </c>
      <c r="D379" s="94"/>
      <c r="E379" s="94"/>
      <c r="F379" s="94"/>
      <c r="G379" s="94"/>
      <c r="H379" s="94"/>
      <c r="I379" s="45"/>
      <c r="J379" s="56"/>
      <c r="K379" s="43"/>
      <c r="L379" s="45">
        <f>SUM(AT325:AT370)</f>
        <v>3162.7999999999997</v>
      </c>
    </row>
    <row r="380" spans="1:82" ht="13.8" hidden="1" x14ac:dyDescent="0.25">
      <c r="A380" s="56"/>
      <c r="B380" s="60"/>
      <c r="C380" s="94" t="s">
        <v>530</v>
      </c>
      <c r="D380" s="94"/>
      <c r="E380" s="94"/>
      <c r="F380" s="94"/>
      <c r="G380" s="94"/>
      <c r="H380" s="94"/>
      <c r="I380" s="45"/>
      <c r="J380" s="56"/>
      <c r="K380" s="43"/>
      <c r="L380" s="45">
        <f>SUM(AV325:AV370)</f>
        <v>0</v>
      </c>
    </row>
    <row r="381" spans="1:82" ht="13.8" x14ac:dyDescent="0.25">
      <c r="A381" s="56"/>
      <c r="B381" s="60"/>
      <c r="C381" s="94" t="s">
        <v>531</v>
      </c>
      <c r="D381" s="94"/>
      <c r="E381" s="94"/>
      <c r="F381" s="94"/>
      <c r="G381" s="94"/>
      <c r="H381" s="94"/>
      <c r="I381" s="45"/>
      <c r="J381" s="56"/>
      <c r="K381" s="43"/>
      <c r="L381" s="45">
        <f>L383+L384</f>
        <v>9934.2099999999991</v>
      </c>
    </row>
    <row r="382" spans="1:82" ht="13.8" x14ac:dyDescent="0.25">
      <c r="A382" s="56"/>
      <c r="B382" s="60"/>
      <c r="C382" s="98" t="s">
        <v>528</v>
      </c>
      <c r="D382" s="94"/>
      <c r="E382" s="94"/>
      <c r="F382" s="94"/>
      <c r="G382" s="94"/>
      <c r="H382" s="94"/>
      <c r="I382" s="45"/>
      <c r="J382" s="56"/>
      <c r="K382" s="43"/>
      <c r="L382" s="45"/>
    </row>
    <row r="383" spans="1:82" ht="13.8" x14ac:dyDescent="0.25">
      <c r="A383" s="56"/>
      <c r="B383" s="60"/>
      <c r="C383" s="94" t="s">
        <v>532</v>
      </c>
      <c r="D383" s="94"/>
      <c r="E383" s="94"/>
      <c r="F383" s="94"/>
      <c r="G383" s="94"/>
      <c r="H383" s="94"/>
      <c r="I383" s="45"/>
      <c r="J383" s="56"/>
      <c r="K383" s="43"/>
      <c r="L383" s="45">
        <f>SUM(AW325:AW370)-SUM(BK325:BK370)</f>
        <v>9934.2099999999991</v>
      </c>
    </row>
    <row r="384" spans="1:82" ht="13.8" hidden="1" x14ac:dyDescent="0.25">
      <c r="A384" s="56"/>
      <c r="B384" s="60"/>
      <c r="C384" s="94" t="s">
        <v>533</v>
      </c>
      <c r="D384" s="94"/>
      <c r="E384" s="94"/>
      <c r="F384" s="94"/>
      <c r="G384" s="94"/>
      <c r="H384" s="94"/>
      <c r="I384" s="45"/>
      <c r="J384" s="56"/>
      <c r="K384" s="43"/>
      <c r="L384" s="45">
        <f>SUM(BC325:BC370)</f>
        <v>0</v>
      </c>
    </row>
    <row r="385" spans="1:12" ht="13.8" hidden="1" x14ac:dyDescent="0.25">
      <c r="A385" s="56"/>
      <c r="B385" s="60"/>
      <c r="C385" s="94" t="s">
        <v>534</v>
      </c>
      <c r="D385" s="94"/>
      <c r="E385" s="94"/>
      <c r="F385" s="94"/>
      <c r="G385" s="94"/>
      <c r="H385" s="94"/>
      <c r="I385" s="45"/>
      <c r="J385" s="56"/>
      <c r="K385" s="43"/>
      <c r="L385" s="45">
        <f>SUM(BB325:BB370)</f>
        <v>0</v>
      </c>
    </row>
    <row r="386" spans="1:12" ht="13.8" x14ac:dyDescent="0.25">
      <c r="A386" s="56"/>
      <c r="B386" s="60"/>
      <c r="C386" s="94" t="s">
        <v>535</v>
      </c>
      <c r="D386" s="94"/>
      <c r="E386" s="94"/>
      <c r="F386" s="94"/>
      <c r="G386" s="94"/>
      <c r="H386" s="94"/>
      <c r="I386" s="45"/>
      <c r="J386" s="56"/>
      <c r="K386" s="43"/>
      <c r="L386" s="45">
        <f>SUM(AR325:AR370)+SUM(AT325:AT370)+SUM(AV325:AV370)</f>
        <v>146303.07999999999</v>
      </c>
    </row>
    <row r="387" spans="1:12" ht="13.8" x14ac:dyDescent="0.25">
      <c r="A387" s="56"/>
      <c r="B387" s="60"/>
      <c r="C387" s="94" t="s">
        <v>536</v>
      </c>
      <c r="D387" s="94"/>
      <c r="E387" s="94"/>
      <c r="F387" s="94"/>
      <c r="G387" s="94"/>
      <c r="H387" s="94"/>
      <c r="I387" s="45"/>
      <c r="J387" s="56"/>
      <c r="K387" s="43"/>
      <c r="L387" s="45">
        <f>SUM(AZ325:AZ370)</f>
        <v>141913.99</v>
      </c>
    </row>
    <row r="388" spans="1:12" ht="13.8" x14ac:dyDescent="0.25">
      <c r="A388" s="56"/>
      <c r="B388" s="60"/>
      <c r="C388" s="94" t="s">
        <v>537</v>
      </c>
      <c r="D388" s="94"/>
      <c r="E388" s="94"/>
      <c r="F388" s="94"/>
      <c r="G388" s="94"/>
      <c r="H388" s="94"/>
      <c r="I388" s="45"/>
      <c r="J388" s="56"/>
      <c r="K388" s="43"/>
      <c r="L388" s="45">
        <f>SUM(BA325:BA370)</f>
        <v>74614.570000000007</v>
      </c>
    </row>
    <row r="389" spans="1:12" ht="13.8" hidden="1" x14ac:dyDescent="0.25">
      <c r="A389" s="56"/>
      <c r="B389" s="60"/>
      <c r="C389" s="94" t="s">
        <v>538</v>
      </c>
      <c r="D389" s="94"/>
      <c r="E389" s="94"/>
      <c r="F389" s="94"/>
      <c r="G389" s="94"/>
      <c r="H389" s="94"/>
      <c r="I389" s="45"/>
      <c r="J389" s="56"/>
      <c r="K389" s="43"/>
      <c r="L389" s="45">
        <f>L391+L392</f>
        <v>0</v>
      </c>
    </row>
    <row r="390" spans="1:12" ht="13.8" hidden="1" x14ac:dyDescent="0.25">
      <c r="A390" s="56"/>
      <c r="B390" s="60"/>
      <c r="C390" s="98" t="s">
        <v>525</v>
      </c>
      <c r="D390" s="94"/>
      <c r="E390" s="94"/>
      <c r="F390" s="94"/>
      <c r="G390" s="94"/>
      <c r="H390" s="94"/>
      <c r="I390" s="45"/>
      <c r="J390" s="56"/>
      <c r="K390" s="43"/>
      <c r="L390" s="45"/>
    </row>
    <row r="391" spans="1:12" ht="13.8" hidden="1" x14ac:dyDescent="0.25">
      <c r="A391" s="56"/>
      <c r="B391" s="60"/>
      <c r="C391" s="94" t="s">
        <v>539</v>
      </c>
      <c r="D391" s="94"/>
      <c r="E391" s="94"/>
      <c r="F391" s="94"/>
      <c r="G391" s="94"/>
      <c r="H391" s="94"/>
      <c r="I391" s="45"/>
      <c r="J391" s="56"/>
      <c r="K391" s="43"/>
      <c r="L391" s="45">
        <f>SUM(BK325:BK370)</f>
        <v>0</v>
      </c>
    </row>
    <row r="392" spans="1:12" ht="13.8" hidden="1" x14ac:dyDescent="0.25">
      <c r="A392" s="56"/>
      <c r="B392" s="60"/>
      <c r="C392" s="94" t="s">
        <v>540</v>
      </c>
      <c r="D392" s="94"/>
      <c r="E392" s="94"/>
      <c r="F392" s="94"/>
      <c r="G392" s="94"/>
      <c r="H392" s="94"/>
      <c r="I392" s="45"/>
      <c r="J392" s="56"/>
      <c r="K392" s="43"/>
      <c r="L392" s="45">
        <f>SUM(BD325:BD370)</f>
        <v>0</v>
      </c>
    </row>
    <row r="393" spans="1:12" ht="13.8" hidden="1" x14ac:dyDescent="0.25">
      <c r="A393" s="56"/>
      <c r="B393" s="60"/>
      <c r="C393" s="94" t="s">
        <v>541</v>
      </c>
      <c r="D393" s="94"/>
      <c r="E393" s="94"/>
      <c r="F393" s="94"/>
      <c r="G393" s="94"/>
      <c r="H393" s="94"/>
      <c r="I393" s="45"/>
      <c r="J393" s="56"/>
      <c r="K393" s="43"/>
      <c r="L393" s="45"/>
    </row>
    <row r="394" spans="1:12" ht="13.8" hidden="1" x14ac:dyDescent="0.25">
      <c r="A394" s="56"/>
      <c r="B394" s="60"/>
      <c r="C394" s="94" t="s">
        <v>541</v>
      </c>
      <c r="D394" s="94"/>
      <c r="E394" s="94"/>
      <c r="F394" s="94"/>
      <c r="G394" s="94"/>
      <c r="H394" s="94"/>
      <c r="I394" s="45"/>
      <c r="J394" s="56"/>
      <c r="K394" s="43"/>
      <c r="L394" s="45">
        <f>SUM(BQ325:BQ370)</f>
        <v>0</v>
      </c>
    </row>
    <row r="395" spans="1:12" ht="13.8" hidden="1" x14ac:dyDescent="0.25">
      <c r="A395" s="56"/>
      <c r="B395" s="60"/>
      <c r="C395" s="94" t="s">
        <v>542</v>
      </c>
      <c r="D395" s="94"/>
      <c r="E395" s="94"/>
      <c r="F395" s="94"/>
      <c r="G395" s="94"/>
      <c r="H395" s="94"/>
      <c r="I395" s="45"/>
      <c r="J395" s="56"/>
      <c r="K395" s="43"/>
      <c r="L395" s="45">
        <f>SUM(BO325:BO370)</f>
        <v>0</v>
      </c>
    </row>
    <row r="396" spans="1:12" ht="13.8" x14ac:dyDescent="0.25">
      <c r="A396" s="61"/>
      <c r="B396" s="62"/>
      <c r="C396" s="97" t="s">
        <v>543</v>
      </c>
      <c r="D396" s="97"/>
      <c r="E396" s="97"/>
      <c r="F396" s="97"/>
      <c r="G396" s="97"/>
      <c r="H396" s="97"/>
      <c r="I396" s="48"/>
      <c r="J396" s="61"/>
      <c r="K396" s="63"/>
      <c r="L396" s="48">
        <f>L372+L387+L388+L389+L394+L395</f>
        <v>377098.62999999995</v>
      </c>
    </row>
    <row r="397" spans="1:12" ht="13.8" x14ac:dyDescent="0.25">
      <c r="A397" s="56"/>
      <c r="B397" s="60"/>
      <c r="C397" s="98" t="s">
        <v>544</v>
      </c>
      <c r="D397" s="94"/>
      <c r="E397" s="94"/>
      <c r="F397" s="94"/>
      <c r="G397" s="94"/>
      <c r="H397" s="94"/>
      <c r="I397" s="45"/>
      <c r="J397" s="56"/>
      <c r="K397" s="43"/>
      <c r="L397" s="45"/>
    </row>
    <row r="398" spans="1:12" ht="13.8" hidden="1" x14ac:dyDescent="0.25">
      <c r="A398" s="56"/>
      <c r="B398" s="60"/>
      <c r="C398" s="94" t="s">
        <v>545</v>
      </c>
      <c r="D398" s="94"/>
      <c r="E398" s="94"/>
      <c r="F398" s="94"/>
      <c r="G398" s="94"/>
      <c r="H398" s="94"/>
      <c r="I398" s="45"/>
      <c r="J398" s="56"/>
      <c r="K398" s="43"/>
      <c r="L398" s="45">
        <f>SUM(AX325:AX370)</f>
        <v>0</v>
      </c>
    </row>
    <row r="399" spans="1:12" ht="13.8" hidden="1" x14ac:dyDescent="0.25">
      <c r="A399" s="56"/>
      <c r="B399" s="60"/>
      <c r="C399" s="94" t="s">
        <v>546</v>
      </c>
      <c r="D399" s="94"/>
      <c r="E399" s="94"/>
      <c r="F399" s="94"/>
      <c r="G399" s="94"/>
      <c r="H399" s="94"/>
      <c r="I399" s="45"/>
      <c r="J399" s="56"/>
      <c r="K399" s="43"/>
      <c r="L399" s="45">
        <f>SUM(AY325:AY370)</f>
        <v>0</v>
      </c>
    </row>
    <row r="400" spans="1:12" ht="13.8" x14ac:dyDescent="0.25">
      <c r="A400" s="56"/>
      <c r="B400" s="60"/>
      <c r="C400" s="94" t="s">
        <v>547</v>
      </c>
      <c r="D400" s="94"/>
      <c r="E400" s="94"/>
      <c r="F400" s="95"/>
      <c r="G400" s="47">
        <f>Source!F162</f>
        <v>180.17196799999999</v>
      </c>
      <c r="H400" s="56"/>
      <c r="I400" s="56"/>
      <c r="J400" s="56"/>
      <c r="K400" s="56"/>
      <c r="L400" s="56"/>
    </row>
    <row r="401" spans="1:82" ht="13.8" x14ac:dyDescent="0.25">
      <c r="A401" s="56"/>
      <c r="B401" s="60"/>
      <c r="C401" s="94" t="s">
        <v>548</v>
      </c>
      <c r="D401" s="94"/>
      <c r="E401" s="94"/>
      <c r="F401" s="95"/>
      <c r="G401" s="47">
        <f>Source!F163</f>
        <v>3.3707199999999999</v>
      </c>
      <c r="H401" s="56"/>
      <c r="I401" s="56"/>
      <c r="J401" s="56"/>
      <c r="K401" s="56"/>
      <c r="L401" s="56"/>
    </row>
    <row r="404" spans="1:82" ht="16.8" x14ac:dyDescent="0.25">
      <c r="A404" s="100" t="s">
        <v>561</v>
      </c>
      <c r="B404" s="100"/>
      <c r="C404" s="100"/>
      <c r="D404" s="100"/>
      <c r="E404" s="100"/>
      <c r="F404" s="100"/>
      <c r="G404" s="100"/>
      <c r="H404" s="100"/>
      <c r="I404" s="100"/>
      <c r="J404" s="100"/>
      <c r="K404" s="100"/>
      <c r="L404" s="100"/>
    </row>
    <row r="405" spans="1:82" ht="41.4" x14ac:dyDescent="0.25">
      <c r="A405" s="59" t="s">
        <v>208</v>
      </c>
      <c r="B405" s="49" t="str">
        <f>Source!F174</f>
        <v>ТЦ_21.1.07.02_50_5001055273_11.02.2026_02_2.1</v>
      </c>
      <c r="C405" s="49" t="str">
        <f>Source!G174</f>
        <v>Кабель АПвПуг-10 1х500/70</v>
      </c>
      <c r="D405" s="50" t="str">
        <f>Source!H174</f>
        <v>м</v>
      </c>
      <c r="E405" s="51">
        <f>Source!K174</f>
        <v>853</v>
      </c>
      <c r="F405" s="51"/>
      <c r="G405" s="51">
        <f>Source!I174</f>
        <v>853</v>
      </c>
      <c r="H405" s="52"/>
      <c r="I405" s="53"/>
      <c r="J405" s="52">
        <f>Source!AL174</f>
        <v>2152.59</v>
      </c>
      <c r="K405" s="53"/>
      <c r="L405" s="52">
        <f>Source!HG174</f>
        <v>1836159.27</v>
      </c>
    </row>
    <row r="406" spans="1:82" ht="13.8" x14ac:dyDescent="0.25">
      <c r="C406" s="101" t="s">
        <v>500</v>
      </c>
      <c r="D406" s="101"/>
      <c r="E406" s="101"/>
      <c r="F406" s="101"/>
      <c r="G406" s="101"/>
      <c r="H406" s="101"/>
      <c r="I406" s="102">
        <f>IF(E405&lt;&gt;0,K406/E405, 0)</f>
        <v>2152.59</v>
      </c>
      <c r="J406" s="102"/>
      <c r="K406" s="102">
        <f>L405</f>
        <v>1836159.27</v>
      </c>
      <c r="L406" s="102"/>
      <c r="AD406">
        <f>ROUND((Source!AT174/100)*((ROUND(ROUND(Source!AO174,2)*Source!I174, 2)+ROUND(ROUND(Source!AN174,2)*Source!I174, 2))), 2)</f>
        <v>0</v>
      </c>
      <c r="AE406">
        <f>ROUND((Source!AU174/100)*((ROUND(ROUND(Source!AO174,2)*Source!I174, 2)+ROUND(ROUND(Source!AN174,2)*Source!I174, 2))), 2)</f>
        <v>0</v>
      </c>
      <c r="AN406" s="54">
        <f>L405</f>
        <v>1836159.27</v>
      </c>
      <c r="AO406">
        <f>0</f>
        <v>0</v>
      </c>
      <c r="AQ406" t="s">
        <v>501</v>
      </c>
      <c r="AR406">
        <f>0</f>
        <v>0</v>
      </c>
      <c r="AT406">
        <f>0</f>
        <v>0</v>
      </c>
      <c r="AV406" t="s">
        <v>501</v>
      </c>
      <c r="AW406" s="54">
        <f>L405</f>
        <v>1836159.27</v>
      </c>
      <c r="AX406" s="54">
        <f>L405</f>
        <v>1836159.27</v>
      </c>
      <c r="AZ406">
        <f>Source!X174</f>
        <v>0</v>
      </c>
      <c r="BA406">
        <f>Source!Y174</f>
        <v>0</v>
      </c>
      <c r="CD406">
        <v>2</v>
      </c>
    </row>
    <row r="407" spans="1:82" ht="41.4" x14ac:dyDescent="0.25">
      <c r="A407" s="59" t="s">
        <v>213</v>
      </c>
      <c r="B407" s="49" t="str">
        <f>Source!F175</f>
        <v>ТЦ_20.2.09.02_50_5001055273_11.02.2026_02_3.1</v>
      </c>
      <c r="C407" s="49" t="str">
        <f>Source!G175</f>
        <v>Уплотнитель термоусаживаемый УКПТ-г-255/55-350</v>
      </c>
      <c r="D407" s="50" t="str">
        <f>Source!H175</f>
        <v>шт.</v>
      </c>
      <c r="E407" s="51">
        <f>Source!K175</f>
        <v>16</v>
      </c>
      <c r="F407" s="51"/>
      <c r="G407" s="51">
        <f>Source!I175</f>
        <v>16</v>
      </c>
      <c r="H407" s="52"/>
      <c r="I407" s="53"/>
      <c r="J407" s="52">
        <f>Source!AL175</f>
        <v>1544.38</v>
      </c>
      <c r="K407" s="53"/>
      <c r="L407" s="52">
        <f>Source!HG175</f>
        <v>24710.080000000002</v>
      </c>
    </row>
    <row r="408" spans="1:82" ht="13.8" x14ac:dyDescent="0.25">
      <c r="C408" s="101" t="s">
        <v>500</v>
      </c>
      <c r="D408" s="101"/>
      <c r="E408" s="101"/>
      <c r="F408" s="101"/>
      <c r="G408" s="101"/>
      <c r="H408" s="101"/>
      <c r="I408" s="102">
        <f>IF(E407&lt;&gt;0,K408/E407, 0)</f>
        <v>1544.38</v>
      </c>
      <c r="J408" s="102"/>
      <c r="K408" s="102">
        <f>L407</f>
        <v>24710.080000000002</v>
      </c>
      <c r="L408" s="102"/>
      <c r="AD408">
        <f>ROUND((Source!AT175/100)*((ROUND(ROUND(Source!AO175,2)*Source!I175, 2)+ROUND(ROUND(Source!AN175,2)*Source!I175, 2))), 2)</f>
        <v>0</v>
      </c>
      <c r="AE408">
        <f>ROUND((Source!AU175/100)*((ROUND(ROUND(Source!AO175,2)*Source!I175, 2)+ROUND(ROUND(Source!AN175,2)*Source!I175, 2))), 2)</f>
        <v>0</v>
      </c>
      <c r="AN408" s="54">
        <f>L407</f>
        <v>24710.080000000002</v>
      </c>
      <c r="AO408">
        <f>0</f>
        <v>0</v>
      </c>
      <c r="AQ408" t="s">
        <v>501</v>
      </c>
      <c r="AR408">
        <f>0</f>
        <v>0</v>
      </c>
      <c r="AT408">
        <f>0</f>
        <v>0</v>
      </c>
      <c r="AV408" t="s">
        <v>501</v>
      </c>
      <c r="AW408" s="54">
        <f>L407</f>
        <v>24710.080000000002</v>
      </c>
      <c r="AX408" s="54">
        <f>L407</f>
        <v>24710.080000000002</v>
      </c>
      <c r="AZ408">
        <f>Source!X175</f>
        <v>0</v>
      </c>
      <c r="BA408">
        <f>Source!Y175</f>
        <v>0</v>
      </c>
      <c r="CD408">
        <v>2</v>
      </c>
    </row>
    <row r="410" spans="1:82" ht="13.8" x14ac:dyDescent="0.25">
      <c r="A410" s="61"/>
      <c r="B410" s="62"/>
      <c r="C410" s="97" t="s">
        <v>524</v>
      </c>
      <c r="D410" s="97"/>
      <c r="E410" s="97"/>
      <c r="F410" s="97"/>
      <c r="G410" s="97"/>
      <c r="H410" s="97"/>
      <c r="I410" s="48"/>
      <c r="J410" s="61"/>
      <c r="K410" s="63"/>
      <c r="L410" s="48">
        <f>L412+L413+L419+L423</f>
        <v>1860869.35</v>
      </c>
    </row>
    <row r="411" spans="1:82" ht="13.8" x14ac:dyDescent="0.25">
      <c r="A411" s="56"/>
      <c r="B411" s="60"/>
      <c r="C411" s="98" t="s">
        <v>525</v>
      </c>
      <c r="D411" s="94"/>
      <c r="E411" s="94"/>
      <c r="F411" s="94"/>
      <c r="G411" s="94"/>
      <c r="H411" s="94"/>
      <c r="I411" s="45"/>
      <c r="J411" s="56"/>
      <c r="K411" s="43"/>
      <c r="L411" s="45"/>
    </row>
    <row r="412" spans="1:82" ht="13.8" hidden="1" x14ac:dyDescent="0.25">
      <c r="A412" s="56"/>
      <c r="B412" s="60"/>
      <c r="C412" s="94" t="s">
        <v>526</v>
      </c>
      <c r="D412" s="94"/>
      <c r="E412" s="94"/>
      <c r="F412" s="94"/>
      <c r="G412" s="94"/>
      <c r="H412" s="94"/>
      <c r="I412" s="45"/>
      <c r="J412" s="56"/>
      <c r="K412" s="43"/>
      <c r="L412" s="45">
        <f>SUM(AR404:AR408)</f>
        <v>0</v>
      </c>
    </row>
    <row r="413" spans="1:82" ht="13.8" hidden="1" x14ac:dyDescent="0.25">
      <c r="A413" s="56"/>
      <c r="B413" s="60"/>
      <c r="C413" s="94" t="s">
        <v>527</v>
      </c>
      <c r="D413" s="94"/>
      <c r="E413" s="94"/>
      <c r="F413" s="94"/>
      <c r="G413" s="94"/>
      <c r="H413" s="94"/>
      <c r="I413" s="45"/>
      <c r="J413" s="56"/>
      <c r="K413" s="43"/>
      <c r="L413" s="45">
        <f>L415+L418+L417</f>
        <v>0</v>
      </c>
    </row>
    <row r="414" spans="1:82" ht="13.8" hidden="1" x14ac:dyDescent="0.25">
      <c r="A414" s="56"/>
      <c r="B414" s="60"/>
      <c r="C414" s="98" t="s">
        <v>528</v>
      </c>
      <c r="D414" s="94"/>
      <c r="E414" s="94"/>
      <c r="F414" s="94"/>
      <c r="G414" s="94"/>
      <c r="H414" s="94"/>
      <c r="I414" s="45"/>
      <c r="J414" s="56"/>
      <c r="K414" s="43"/>
      <c r="L414" s="45"/>
    </row>
    <row r="415" spans="1:82" ht="13.8" hidden="1" x14ac:dyDescent="0.25">
      <c r="A415" s="56"/>
      <c r="B415" s="60"/>
      <c r="C415" s="94" t="s">
        <v>527</v>
      </c>
      <c r="D415" s="94"/>
      <c r="E415" s="94"/>
      <c r="F415" s="94"/>
      <c r="G415" s="94"/>
      <c r="H415" s="94"/>
      <c r="I415" s="45"/>
      <c r="J415" s="56"/>
      <c r="K415" s="43"/>
      <c r="L415" s="45">
        <f>SUM(AO404:AO408)</f>
        <v>0</v>
      </c>
    </row>
    <row r="416" spans="1:82" ht="13.8" hidden="1" x14ac:dyDescent="0.25">
      <c r="A416" s="56"/>
      <c r="B416" s="60"/>
      <c r="C416" s="98" t="s">
        <v>529</v>
      </c>
      <c r="D416" s="94"/>
      <c r="E416" s="94"/>
      <c r="F416" s="94"/>
      <c r="G416" s="94"/>
      <c r="H416" s="94"/>
      <c r="I416" s="45"/>
      <c r="J416" s="56"/>
      <c r="K416" s="43"/>
      <c r="L416" s="45"/>
    </row>
    <row r="417" spans="1:12" ht="13.8" hidden="1" x14ac:dyDescent="0.25">
      <c r="A417" s="56"/>
      <c r="B417" s="60"/>
      <c r="C417" s="94" t="s">
        <v>549</v>
      </c>
      <c r="D417" s="94"/>
      <c r="E417" s="94"/>
      <c r="F417" s="94"/>
      <c r="G417" s="94"/>
      <c r="H417" s="94"/>
      <c r="I417" s="45"/>
      <c r="J417" s="56"/>
      <c r="K417" s="43"/>
      <c r="L417" s="45">
        <f>SUM(AT404:AT408)</f>
        <v>0</v>
      </c>
    </row>
    <row r="418" spans="1:12" ht="13.8" hidden="1" x14ac:dyDescent="0.25">
      <c r="A418" s="56"/>
      <c r="B418" s="60"/>
      <c r="C418" s="94" t="s">
        <v>530</v>
      </c>
      <c r="D418" s="94"/>
      <c r="E418" s="94"/>
      <c r="F418" s="94"/>
      <c r="G418" s="94"/>
      <c r="H418" s="94"/>
      <c r="I418" s="45"/>
      <c r="J418" s="56"/>
      <c r="K418" s="43"/>
      <c r="L418" s="45">
        <f>SUM(AV404:AV408)</f>
        <v>0</v>
      </c>
    </row>
    <row r="419" spans="1:12" ht="13.8" x14ac:dyDescent="0.25">
      <c r="A419" s="56"/>
      <c r="B419" s="60"/>
      <c r="C419" s="94" t="s">
        <v>531</v>
      </c>
      <c r="D419" s="94"/>
      <c r="E419" s="94"/>
      <c r="F419" s="94"/>
      <c r="G419" s="94"/>
      <c r="H419" s="94"/>
      <c r="I419" s="45"/>
      <c r="J419" s="56"/>
      <c r="K419" s="43"/>
      <c r="L419" s="45">
        <f>L421+L422</f>
        <v>1860869.35</v>
      </c>
    </row>
    <row r="420" spans="1:12" ht="13.8" x14ac:dyDescent="0.25">
      <c r="A420" s="56"/>
      <c r="B420" s="60"/>
      <c r="C420" s="98" t="s">
        <v>528</v>
      </c>
      <c r="D420" s="94"/>
      <c r="E420" s="94"/>
      <c r="F420" s="94"/>
      <c r="G420" s="94"/>
      <c r="H420" s="94"/>
      <c r="I420" s="45"/>
      <c r="J420" s="56"/>
      <c r="K420" s="43"/>
      <c r="L420" s="45"/>
    </row>
    <row r="421" spans="1:12" ht="13.8" x14ac:dyDescent="0.25">
      <c r="A421" s="56"/>
      <c r="B421" s="60"/>
      <c r="C421" s="94" t="s">
        <v>532</v>
      </c>
      <c r="D421" s="94"/>
      <c r="E421" s="94"/>
      <c r="F421" s="94"/>
      <c r="G421" s="94"/>
      <c r="H421" s="94"/>
      <c r="I421" s="45"/>
      <c r="J421" s="56"/>
      <c r="K421" s="43"/>
      <c r="L421" s="45">
        <f>SUM(AW404:AW408)-SUM(BK404:BK408)</f>
        <v>1860869.35</v>
      </c>
    </row>
    <row r="422" spans="1:12" ht="13.8" hidden="1" x14ac:dyDescent="0.25">
      <c r="A422" s="56"/>
      <c r="B422" s="60"/>
      <c r="C422" s="94" t="s">
        <v>533</v>
      </c>
      <c r="D422" s="94"/>
      <c r="E422" s="94"/>
      <c r="F422" s="94"/>
      <c r="G422" s="94"/>
      <c r="H422" s="94"/>
      <c r="I422" s="45"/>
      <c r="J422" s="56"/>
      <c r="K422" s="43"/>
      <c r="L422" s="45">
        <f>SUM(BC404:BC408)</f>
        <v>0</v>
      </c>
    </row>
    <row r="423" spans="1:12" ht="13.8" hidden="1" x14ac:dyDescent="0.25">
      <c r="A423" s="56"/>
      <c r="B423" s="60"/>
      <c r="C423" s="94" t="s">
        <v>534</v>
      </c>
      <c r="D423" s="94"/>
      <c r="E423" s="94"/>
      <c r="F423" s="94"/>
      <c r="G423" s="94"/>
      <c r="H423" s="94"/>
      <c r="I423" s="45"/>
      <c r="J423" s="56"/>
      <c r="K423" s="43"/>
      <c r="L423" s="45">
        <f>SUM(BB404:BB408)</f>
        <v>0</v>
      </c>
    </row>
    <row r="424" spans="1:12" ht="13.8" hidden="1" x14ac:dyDescent="0.25">
      <c r="A424" s="56"/>
      <c r="B424" s="60"/>
      <c r="C424" s="94" t="s">
        <v>535</v>
      </c>
      <c r="D424" s="94"/>
      <c r="E424" s="94"/>
      <c r="F424" s="94"/>
      <c r="G424" s="94"/>
      <c r="H424" s="94"/>
      <c r="I424" s="45"/>
      <c r="J424" s="56"/>
      <c r="K424" s="43"/>
      <c r="L424" s="45">
        <f>SUM(AR404:AR408)+SUM(AT404:AT408)+SUM(AV404:AV408)</f>
        <v>0</v>
      </c>
    </row>
    <row r="425" spans="1:12" ht="13.8" hidden="1" x14ac:dyDescent="0.25">
      <c r="A425" s="56"/>
      <c r="B425" s="60"/>
      <c r="C425" s="94" t="s">
        <v>536</v>
      </c>
      <c r="D425" s="94"/>
      <c r="E425" s="94"/>
      <c r="F425" s="94"/>
      <c r="G425" s="94"/>
      <c r="H425" s="94"/>
      <c r="I425" s="45"/>
      <c r="J425" s="56"/>
      <c r="K425" s="43"/>
      <c r="L425" s="45">
        <f>SUM(AZ404:AZ408)</f>
        <v>0</v>
      </c>
    </row>
    <row r="426" spans="1:12" ht="13.8" hidden="1" x14ac:dyDescent="0.25">
      <c r="A426" s="56"/>
      <c r="B426" s="60"/>
      <c r="C426" s="94" t="s">
        <v>537</v>
      </c>
      <c r="D426" s="94"/>
      <c r="E426" s="94"/>
      <c r="F426" s="94"/>
      <c r="G426" s="94"/>
      <c r="H426" s="94"/>
      <c r="I426" s="45"/>
      <c r="J426" s="56"/>
      <c r="K426" s="43"/>
      <c r="L426" s="45">
        <f>SUM(BA404:BA408)</f>
        <v>0</v>
      </c>
    </row>
    <row r="427" spans="1:12" ht="13.8" hidden="1" x14ac:dyDescent="0.25">
      <c r="A427" s="56"/>
      <c r="B427" s="60"/>
      <c r="C427" s="94" t="s">
        <v>538</v>
      </c>
      <c r="D427" s="94"/>
      <c r="E427" s="94"/>
      <c r="F427" s="94"/>
      <c r="G427" s="94"/>
      <c r="H427" s="94"/>
      <c r="I427" s="45"/>
      <c r="J427" s="56"/>
      <c r="K427" s="43"/>
      <c r="L427" s="45">
        <f>L429+L430</f>
        <v>0</v>
      </c>
    </row>
    <row r="428" spans="1:12" ht="13.8" hidden="1" x14ac:dyDescent="0.25">
      <c r="A428" s="56"/>
      <c r="B428" s="60"/>
      <c r="C428" s="98" t="s">
        <v>525</v>
      </c>
      <c r="D428" s="94"/>
      <c r="E428" s="94"/>
      <c r="F428" s="94"/>
      <c r="G428" s="94"/>
      <c r="H428" s="94"/>
      <c r="I428" s="45"/>
      <c r="J428" s="56"/>
      <c r="K428" s="43"/>
      <c r="L428" s="45"/>
    </row>
    <row r="429" spans="1:12" ht="13.8" hidden="1" x14ac:dyDescent="0.25">
      <c r="A429" s="56"/>
      <c r="B429" s="60"/>
      <c r="C429" s="94" t="s">
        <v>539</v>
      </c>
      <c r="D429" s="94"/>
      <c r="E429" s="94"/>
      <c r="F429" s="94"/>
      <c r="G429" s="94"/>
      <c r="H429" s="94"/>
      <c r="I429" s="45"/>
      <c r="J429" s="56"/>
      <c r="K429" s="43"/>
      <c r="L429" s="45">
        <f>SUM(BK404:BK408)</f>
        <v>0</v>
      </c>
    </row>
    <row r="430" spans="1:12" ht="13.8" hidden="1" x14ac:dyDescent="0.25">
      <c r="A430" s="56"/>
      <c r="B430" s="60"/>
      <c r="C430" s="94" t="s">
        <v>540</v>
      </c>
      <c r="D430" s="94"/>
      <c r="E430" s="94"/>
      <c r="F430" s="94"/>
      <c r="G430" s="94"/>
      <c r="H430" s="94"/>
      <c r="I430" s="45"/>
      <c r="J430" s="56"/>
      <c r="K430" s="43"/>
      <c r="L430" s="45">
        <f>SUM(BD404:BD408)</f>
        <v>0</v>
      </c>
    </row>
    <row r="431" spans="1:12" ht="13.8" hidden="1" x14ac:dyDescent="0.25">
      <c r="A431" s="56"/>
      <c r="B431" s="60"/>
      <c r="C431" s="94" t="s">
        <v>541</v>
      </c>
      <c r="D431" s="94"/>
      <c r="E431" s="94"/>
      <c r="F431" s="94"/>
      <c r="G431" s="94"/>
      <c r="H431" s="94"/>
      <c r="I431" s="45"/>
      <c r="J431" s="56"/>
      <c r="K431" s="43"/>
      <c r="L431" s="45"/>
    </row>
    <row r="432" spans="1:12" ht="13.8" hidden="1" x14ac:dyDescent="0.25">
      <c r="A432" s="56"/>
      <c r="B432" s="60"/>
      <c r="C432" s="94" t="s">
        <v>541</v>
      </c>
      <c r="D432" s="94"/>
      <c r="E432" s="94"/>
      <c r="F432" s="94"/>
      <c r="G432" s="94"/>
      <c r="H432" s="94"/>
      <c r="I432" s="45"/>
      <c r="J432" s="56"/>
      <c r="K432" s="43"/>
      <c r="L432" s="45">
        <f>SUM(BQ404:BQ408)</f>
        <v>0</v>
      </c>
    </row>
    <row r="433" spans="1:12" ht="13.8" hidden="1" x14ac:dyDescent="0.25">
      <c r="A433" s="56"/>
      <c r="B433" s="60"/>
      <c r="C433" s="94" t="s">
        <v>542</v>
      </c>
      <c r="D433" s="94"/>
      <c r="E433" s="94"/>
      <c r="F433" s="94"/>
      <c r="G433" s="94"/>
      <c r="H433" s="94"/>
      <c r="I433" s="45"/>
      <c r="J433" s="56"/>
      <c r="K433" s="43"/>
      <c r="L433" s="45">
        <f>SUM(BO404:BO408)</f>
        <v>0</v>
      </c>
    </row>
    <row r="434" spans="1:12" ht="13.8" x14ac:dyDescent="0.25">
      <c r="A434" s="61"/>
      <c r="B434" s="62"/>
      <c r="C434" s="97" t="s">
        <v>543</v>
      </c>
      <c r="D434" s="97"/>
      <c r="E434" s="97"/>
      <c r="F434" s="97"/>
      <c r="G434" s="97"/>
      <c r="H434" s="97"/>
      <c r="I434" s="48"/>
      <c r="J434" s="61"/>
      <c r="K434" s="63"/>
      <c r="L434" s="48">
        <f>L410+L425+L426+L427+L432+L433</f>
        <v>1860869.35</v>
      </c>
    </row>
    <row r="435" spans="1:12" ht="13.8" x14ac:dyDescent="0.25">
      <c r="A435" s="56"/>
      <c r="B435" s="60"/>
      <c r="C435" s="98" t="s">
        <v>544</v>
      </c>
      <c r="D435" s="94"/>
      <c r="E435" s="94"/>
      <c r="F435" s="94"/>
      <c r="G435" s="94"/>
      <c r="H435" s="94"/>
      <c r="I435" s="45"/>
      <c r="J435" s="56"/>
      <c r="K435" s="43"/>
      <c r="L435" s="45"/>
    </row>
    <row r="436" spans="1:12" ht="13.8" x14ac:dyDescent="0.25">
      <c r="A436" s="56"/>
      <c r="B436" s="60"/>
      <c r="C436" s="94" t="s">
        <v>545</v>
      </c>
      <c r="D436" s="94"/>
      <c r="E436" s="94"/>
      <c r="F436" s="94"/>
      <c r="G436" s="94"/>
      <c r="H436" s="94"/>
      <c r="I436" s="45"/>
      <c r="J436" s="56"/>
      <c r="K436" s="43"/>
      <c r="L436" s="45">
        <f>SUM(AX404:AX408)</f>
        <v>1860869.35</v>
      </c>
    </row>
    <row r="437" spans="1:12" ht="13.8" hidden="1" x14ac:dyDescent="0.25">
      <c r="A437" s="56"/>
      <c r="B437" s="60"/>
      <c r="C437" s="94" t="s">
        <v>546</v>
      </c>
      <c r="D437" s="94"/>
      <c r="E437" s="94"/>
      <c r="F437" s="94"/>
      <c r="G437" s="94"/>
      <c r="H437" s="94"/>
      <c r="I437" s="45"/>
      <c r="J437" s="56"/>
      <c r="K437" s="43"/>
      <c r="L437" s="45">
        <f>SUM(AY404:AY408)</f>
        <v>0</v>
      </c>
    </row>
    <row r="438" spans="1:12" ht="13.8" hidden="1" customHeight="1" x14ac:dyDescent="0.25">
      <c r="A438" s="56"/>
      <c r="B438" s="60"/>
      <c r="C438" s="94" t="s">
        <v>547</v>
      </c>
      <c r="D438" s="94"/>
      <c r="E438" s="94"/>
      <c r="F438" s="95"/>
      <c r="G438" s="47">
        <f>Source!F199</f>
        <v>0</v>
      </c>
      <c r="H438" s="56"/>
      <c r="I438" s="56"/>
      <c r="J438" s="56"/>
      <c r="K438" s="56"/>
      <c r="L438" s="56"/>
    </row>
    <row r="439" spans="1:12" ht="13.8" hidden="1" customHeight="1" x14ac:dyDescent="0.25">
      <c r="A439" s="56"/>
      <c r="B439" s="60"/>
      <c r="C439" s="94" t="s">
        <v>548</v>
      </c>
      <c r="D439" s="94"/>
      <c r="E439" s="94"/>
      <c r="F439" s="95"/>
      <c r="G439" s="47">
        <f>Source!F200</f>
        <v>0</v>
      </c>
      <c r="H439" s="56"/>
      <c r="I439" s="56"/>
      <c r="J439" s="56"/>
      <c r="K439" s="56"/>
      <c r="L439" s="56"/>
    </row>
    <row r="442" spans="1:12" ht="13.8" x14ac:dyDescent="0.25">
      <c r="A442" s="64"/>
      <c r="B442" s="65"/>
      <c r="C442" s="99" t="s">
        <v>562</v>
      </c>
      <c r="D442" s="99"/>
      <c r="E442" s="99"/>
      <c r="F442" s="99"/>
      <c r="G442" s="99"/>
      <c r="H442" s="99"/>
      <c r="I442" s="66"/>
      <c r="J442" s="64"/>
      <c r="K442" s="67"/>
      <c r="L442" s="66"/>
    </row>
    <row r="444" spans="1:12" ht="13.8" x14ac:dyDescent="0.25">
      <c r="A444" s="61"/>
      <c r="B444" s="62"/>
      <c r="C444" s="97" t="s">
        <v>563</v>
      </c>
      <c r="D444" s="97"/>
      <c r="E444" s="97"/>
      <c r="F444" s="97"/>
      <c r="G444" s="97"/>
      <c r="H444" s="97"/>
      <c r="I444" s="48"/>
      <c r="J444" s="61"/>
      <c r="K444" s="63"/>
      <c r="L444" s="48">
        <f>L446+L461+L462</f>
        <v>9007371.8000000007</v>
      </c>
    </row>
    <row r="445" spans="1:12" ht="13.8" x14ac:dyDescent="0.25">
      <c r="A445" s="56"/>
      <c r="B445" s="60"/>
      <c r="C445" s="98" t="s">
        <v>525</v>
      </c>
      <c r="D445" s="94"/>
      <c r="E445" s="94"/>
      <c r="F445" s="94"/>
      <c r="G445" s="94"/>
      <c r="H445" s="94"/>
      <c r="I445" s="45"/>
      <c r="J445" s="56"/>
      <c r="K445" s="43"/>
      <c r="L445" s="45"/>
    </row>
    <row r="446" spans="1:12" ht="13.8" x14ac:dyDescent="0.25">
      <c r="A446" s="56"/>
      <c r="B446" s="60"/>
      <c r="C446" s="94" t="s">
        <v>564</v>
      </c>
      <c r="D446" s="94"/>
      <c r="E446" s="94"/>
      <c r="F446" s="94"/>
      <c r="G446" s="94"/>
      <c r="H446" s="94"/>
      <c r="I446" s="45"/>
      <c r="J446" s="56"/>
      <c r="K446" s="43"/>
      <c r="L446" s="45">
        <f>L448+L449+L455+L459</f>
        <v>7070868.9600000009</v>
      </c>
    </row>
    <row r="447" spans="1:12" ht="13.8" x14ac:dyDescent="0.25">
      <c r="A447" s="56"/>
      <c r="B447" s="60"/>
      <c r="C447" s="98" t="s">
        <v>525</v>
      </c>
      <c r="D447" s="94"/>
      <c r="E447" s="94"/>
      <c r="F447" s="94"/>
      <c r="G447" s="94"/>
      <c r="H447" s="94"/>
      <c r="I447" s="45"/>
      <c r="J447" s="56"/>
      <c r="K447" s="43"/>
      <c r="L447" s="45"/>
    </row>
    <row r="448" spans="1:12" ht="13.8" x14ac:dyDescent="0.25">
      <c r="A448" s="56"/>
      <c r="B448" s="60"/>
      <c r="C448" s="94" t="s">
        <v>565</v>
      </c>
      <c r="D448" s="94"/>
      <c r="E448" s="94"/>
      <c r="F448" s="94"/>
      <c r="G448" s="94"/>
      <c r="H448" s="94"/>
      <c r="I448" s="45"/>
      <c r="J448" s="56"/>
      <c r="K448" s="43"/>
      <c r="L448" s="45">
        <f>SUMIF(CD52:CD440, 1, AR52:AR440)</f>
        <v>505025.46999999991</v>
      </c>
    </row>
    <row r="449" spans="1:12" ht="13.8" hidden="1" x14ac:dyDescent="0.25">
      <c r="A449" s="56"/>
      <c r="B449" s="60"/>
      <c r="C449" s="94" t="s">
        <v>527</v>
      </c>
      <c r="D449" s="94"/>
      <c r="E449" s="94"/>
      <c r="F449" s="94"/>
      <c r="G449" s="94"/>
      <c r="H449" s="94"/>
      <c r="I449" s="45"/>
      <c r="J449" s="56"/>
      <c r="K449" s="43"/>
      <c r="L449" s="45">
        <f>L451+L454+L453</f>
        <v>3712137.0100000007</v>
      </c>
    </row>
    <row r="450" spans="1:12" ht="13.8" hidden="1" x14ac:dyDescent="0.25">
      <c r="A450" s="56"/>
      <c r="B450" s="60"/>
      <c r="C450" s="98" t="s">
        <v>528</v>
      </c>
      <c r="D450" s="94"/>
      <c r="E450" s="94"/>
      <c r="F450" s="94"/>
      <c r="G450" s="94"/>
      <c r="H450" s="94"/>
      <c r="I450" s="45"/>
      <c r="J450" s="56"/>
      <c r="K450" s="43"/>
      <c r="L450" s="45"/>
    </row>
    <row r="451" spans="1:12" ht="13.8" x14ac:dyDescent="0.25">
      <c r="A451" s="56"/>
      <c r="B451" s="60"/>
      <c r="C451" s="94" t="s">
        <v>527</v>
      </c>
      <c r="D451" s="94"/>
      <c r="E451" s="94"/>
      <c r="F451" s="94"/>
      <c r="G451" s="94"/>
      <c r="H451" s="94"/>
      <c r="I451" s="45"/>
      <c r="J451" s="56"/>
      <c r="K451" s="43"/>
      <c r="L451" s="45">
        <f>SUMIF(CD52:CD440, 1, AO52:AO440)</f>
        <v>2935216.6900000009</v>
      </c>
    </row>
    <row r="452" spans="1:12" ht="13.8" hidden="1" x14ac:dyDescent="0.25">
      <c r="A452" s="56"/>
      <c r="B452" s="60"/>
      <c r="C452" s="98" t="s">
        <v>529</v>
      </c>
      <c r="D452" s="94"/>
      <c r="E452" s="94"/>
      <c r="F452" s="94"/>
      <c r="G452" s="94"/>
      <c r="H452" s="94"/>
      <c r="I452" s="45"/>
      <c r="J452" s="56"/>
      <c r="K452" s="43"/>
      <c r="L452" s="45"/>
    </row>
    <row r="453" spans="1:12" ht="13.8" x14ac:dyDescent="0.25">
      <c r="A453" s="56"/>
      <c r="B453" s="60"/>
      <c r="C453" s="94" t="s">
        <v>549</v>
      </c>
      <c r="D453" s="94"/>
      <c r="E453" s="94"/>
      <c r="F453" s="94"/>
      <c r="G453" s="94"/>
      <c r="H453" s="94"/>
      <c r="I453" s="45"/>
      <c r="J453" s="56"/>
      <c r="K453" s="43"/>
      <c r="L453" s="45">
        <f>SUMIF(CD52:CD440, 1, AT52:AT440)</f>
        <v>776920.32</v>
      </c>
    </row>
    <row r="454" spans="1:12" ht="13.8" hidden="1" x14ac:dyDescent="0.25">
      <c r="A454" s="56"/>
      <c r="B454" s="60"/>
      <c r="C454" s="94" t="s">
        <v>530</v>
      </c>
      <c r="D454" s="94"/>
      <c r="E454" s="94"/>
      <c r="F454" s="94"/>
      <c r="G454" s="94"/>
      <c r="H454" s="94"/>
      <c r="I454" s="45"/>
      <c r="J454" s="56"/>
      <c r="K454" s="43"/>
      <c r="L454" s="45">
        <f>SUMIF(CD52:CD440, 1, AV52:AV440)</f>
        <v>0</v>
      </c>
    </row>
    <row r="455" spans="1:12" ht="13.8" x14ac:dyDescent="0.25">
      <c r="A455" s="56"/>
      <c r="B455" s="60"/>
      <c r="C455" s="94" t="s">
        <v>531</v>
      </c>
      <c r="D455" s="94"/>
      <c r="E455" s="94"/>
      <c r="F455" s="94"/>
      <c r="G455" s="94"/>
      <c r="H455" s="94"/>
      <c r="I455" s="45"/>
      <c r="J455" s="56"/>
      <c r="K455" s="43"/>
      <c r="L455" s="45">
        <f>L457+L458</f>
        <v>2853706.4800000004</v>
      </c>
    </row>
    <row r="456" spans="1:12" ht="13.8" x14ac:dyDescent="0.25">
      <c r="A456" s="56"/>
      <c r="B456" s="60"/>
      <c r="C456" s="98" t="s">
        <v>528</v>
      </c>
      <c r="D456" s="94"/>
      <c r="E456" s="94"/>
      <c r="F456" s="94"/>
      <c r="G456" s="94"/>
      <c r="H456" s="94"/>
      <c r="I456" s="45"/>
      <c r="J456" s="56"/>
      <c r="K456" s="43"/>
      <c r="L456" s="45"/>
    </row>
    <row r="457" spans="1:12" ht="13.8" x14ac:dyDescent="0.25">
      <c r="A457" s="56"/>
      <c r="B457" s="60"/>
      <c r="C457" s="94" t="s">
        <v>532</v>
      </c>
      <c r="D457" s="94"/>
      <c r="E457" s="94"/>
      <c r="F457" s="94"/>
      <c r="G457" s="94"/>
      <c r="H457" s="94"/>
      <c r="I457" s="45"/>
      <c r="J457" s="56"/>
      <c r="K457" s="43"/>
      <c r="L457" s="45">
        <f>SUMIF(CD52:CD440, 1, AW52:AW440)-SUMIF(CD52:CD440, 1, BK52:BK440)</f>
        <v>2853706.4800000004</v>
      </c>
    </row>
    <row r="458" spans="1:12" ht="13.8" hidden="1" x14ac:dyDescent="0.25">
      <c r="A458" s="56"/>
      <c r="B458" s="60"/>
      <c r="C458" s="94" t="s">
        <v>533</v>
      </c>
      <c r="D458" s="94"/>
      <c r="E458" s="94"/>
      <c r="F458" s="94"/>
      <c r="G458" s="94"/>
      <c r="H458" s="94"/>
      <c r="I458" s="45"/>
      <c r="J458" s="56"/>
      <c r="K458" s="43"/>
      <c r="L458" s="45">
        <f>SUMIF(CD52:CD440, 1, BC52:BC440)</f>
        <v>0</v>
      </c>
    </row>
    <row r="459" spans="1:12" ht="13.8" hidden="1" x14ac:dyDescent="0.25">
      <c r="A459" s="56"/>
      <c r="B459" s="60"/>
      <c r="C459" s="94" t="s">
        <v>534</v>
      </c>
      <c r="D459" s="94"/>
      <c r="E459" s="94"/>
      <c r="F459" s="94"/>
      <c r="G459" s="94"/>
      <c r="H459" s="94"/>
      <c r="I459" s="45"/>
      <c r="J459" s="56"/>
      <c r="K459" s="43"/>
      <c r="L459" s="45">
        <f>SUMIF(CD52:CD440, 1, BB52:BB440)</f>
        <v>0</v>
      </c>
    </row>
    <row r="460" spans="1:12" ht="13.8" x14ac:dyDescent="0.25">
      <c r="A460" s="56"/>
      <c r="B460" s="60"/>
      <c r="C460" s="94" t="s">
        <v>566</v>
      </c>
      <c r="D460" s="94"/>
      <c r="E460" s="94"/>
      <c r="F460" s="94"/>
      <c r="G460" s="94"/>
      <c r="H460" s="94"/>
      <c r="I460" s="45"/>
      <c r="J460" s="56"/>
      <c r="K460" s="43"/>
      <c r="L460" s="45">
        <f>SUMIF(CD52:CD440, 1, AR52:AR440)+SUMIF(CD52:CD440, 1, AT52:AT440)+SUMIF(CD52:CD440, 1, AV52:AV440)</f>
        <v>1281945.7899999998</v>
      </c>
    </row>
    <row r="461" spans="1:12" ht="13.8" x14ac:dyDescent="0.25">
      <c r="A461" s="56"/>
      <c r="B461" s="60"/>
      <c r="C461" s="94" t="s">
        <v>567</v>
      </c>
      <c r="D461" s="94"/>
      <c r="E461" s="94"/>
      <c r="F461" s="94"/>
      <c r="G461" s="94"/>
      <c r="H461" s="94"/>
      <c r="I461" s="45"/>
      <c r="J461" s="56"/>
      <c r="K461" s="43"/>
      <c r="L461" s="45">
        <f>SUMIF(CD52:CD440, 1, AZ52:AZ440)</f>
        <v>1354467.54</v>
      </c>
    </row>
    <row r="462" spans="1:12" ht="13.8" x14ac:dyDescent="0.25">
      <c r="A462" s="56"/>
      <c r="B462" s="60"/>
      <c r="C462" s="94" t="s">
        <v>568</v>
      </c>
      <c r="D462" s="94"/>
      <c r="E462" s="94"/>
      <c r="F462" s="94"/>
      <c r="G462" s="94"/>
      <c r="H462" s="94"/>
      <c r="I462" s="45"/>
      <c r="J462" s="56"/>
      <c r="K462" s="43"/>
      <c r="L462" s="45">
        <f>SUMIF(CD52:CD440, 1, BA52:BA440)</f>
        <v>582035.29999999993</v>
      </c>
    </row>
    <row r="464" spans="1:12" ht="13.8" x14ac:dyDescent="0.25">
      <c r="A464" s="61"/>
      <c r="B464" s="62"/>
      <c r="C464" s="97" t="s">
        <v>569</v>
      </c>
      <c r="D464" s="97"/>
      <c r="E464" s="97"/>
      <c r="F464" s="97"/>
      <c r="G464" s="97"/>
      <c r="H464" s="97"/>
      <c r="I464" s="48"/>
      <c r="J464" s="61"/>
      <c r="K464" s="63"/>
      <c r="L464" s="48">
        <f>L466+L481+L482</f>
        <v>2238731.2599999998</v>
      </c>
    </row>
    <row r="465" spans="1:12" ht="13.8" x14ac:dyDescent="0.25">
      <c r="A465" s="56"/>
      <c r="B465" s="60"/>
      <c r="C465" s="98" t="s">
        <v>525</v>
      </c>
      <c r="D465" s="94"/>
      <c r="E465" s="94"/>
      <c r="F465" s="94"/>
      <c r="G465" s="94"/>
      <c r="H465" s="94"/>
      <c r="I465" s="45"/>
      <c r="J465" s="56"/>
      <c r="K465" s="43"/>
      <c r="L465" s="45"/>
    </row>
    <row r="466" spans="1:12" ht="13.8" x14ac:dyDescent="0.25">
      <c r="A466" s="56"/>
      <c r="B466" s="60"/>
      <c r="C466" s="94" t="s">
        <v>564</v>
      </c>
      <c r="D466" s="94"/>
      <c r="E466" s="94"/>
      <c r="F466" s="94"/>
      <c r="G466" s="94"/>
      <c r="H466" s="94"/>
      <c r="I466" s="45"/>
      <c r="J466" s="56"/>
      <c r="K466" s="43"/>
      <c r="L466" s="45">
        <f>L468+L469+L475+L479</f>
        <v>2021766.54</v>
      </c>
    </row>
    <row r="467" spans="1:12" ht="13.8" x14ac:dyDescent="0.25">
      <c r="A467" s="56"/>
      <c r="B467" s="60"/>
      <c r="C467" s="98" t="s">
        <v>525</v>
      </c>
      <c r="D467" s="94"/>
      <c r="E467" s="94"/>
      <c r="F467" s="94"/>
      <c r="G467" s="94"/>
      <c r="H467" s="94"/>
      <c r="I467" s="45"/>
      <c r="J467" s="56"/>
      <c r="K467" s="43"/>
      <c r="L467" s="45"/>
    </row>
    <row r="468" spans="1:12" ht="13.8" x14ac:dyDescent="0.25">
      <c r="A468" s="56"/>
      <c r="B468" s="60"/>
      <c r="C468" s="94" t="s">
        <v>565</v>
      </c>
      <c r="D468" s="94"/>
      <c r="E468" s="94"/>
      <c r="F468" s="94"/>
      <c r="G468" s="94"/>
      <c r="H468" s="94"/>
      <c r="I468" s="45"/>
      <c r="J468" s="56"/>
      <c r="K468" s="43"/>
      <c r="L468" s="45">
        <f>SUMIF(CD52:CD462, 2, AR52:AR462)</f>
        <v>143460.98000000001</v>
      </c>
    </row>
    <row r="469" spans="1:12" ht="13.8" hidden="1" x14ac:dyDescent="0.25">
      <c r="A469" s="56"/>
      <c r="B469" s="60"/>
      <c r="C469" s="94" t="s">
        <v>527</v>
      </c>
      <c r="D469" s="94"/>
      <c r="E469" s="94"/>
      <c r="F469" s="94"/>
      <c r="G469" s="94"/>
      <c r="H469" s="94"/>
      <c r="I469" s="45"/>
      <c r="J469" s="56"/>
      <c r="K469" s="43"/>
      <c r="L469" s="45">
        <f>L471+L474+L473</f>
        <v>7495.5799999999981</v>
      </c>
    </row>
    <row r="470" spans="1:12" ht="13.8" hidden="1" x14ac:dyDescent="0.25">
      <c r="A470" s="56"/>
      <c r="B470" s="60"/>
      <c r="C470" s="98" t="s">
        <v>528</v>
      </c>
      <c r="D470" s="94"/>
      <c r="E470" s="94"/>
      <c r="F470" s="94"/>
      <c r="G470" s="94"/>
      <c r="H470" s="94"/>
      <c r="I470" s="45"/>
      <c r="J470" s="56"/>
      <c r="K470" s="43"/>
      <c r="L470" s="45"/>
    </row>
    <row r="471" spans="1:12" ht="13.8" x14ac:dyDescent="0.25">
      <c r="A471" s="56"/>
      <c r="B471" s="60"/>
      <c r="C471" s="94" t="s">
        <v>527</v>
      </c>
      <c r="D471" s="94"/>
      <c r="E471" s="94"/>
      <c r="F471" s="94"/>
      <c r="G471" s="94"/>
      <c r="H471" s="94"/>
      <c r="I471" s="45"/>
      <c r="J471" s="56"/>
      <c r="K471" s="43"/>
      <c r="L471" s="45">
        <f>SUMIF(CD52:CD462, 2, AO52:AO462)</f>
        <v>4332.7799999999979</v>
      </c>
    </row>
    <row r="472" spans="1:12" ht="13.8" hidden="1" x14ac:dyDescent="0.25">
      <c r="A472" s="56"/>
      <c r="B472" s="60"/>
      <c r="C472" s="98" t="s">
        <v>529</v>
      </c>
      <c r="D472" s="94"/>
      <c r="E472" s="94"/>
      <c r="F472" s="94"/>
      <c r="G472" s="94"/>
      <c r="H472" s="94"/>
      <c r="I472" s="45"/>
      <c r="J472" s="56"/>
      <c r="K472" s="43"/>
      <c r="L472" s="45"/>
    </row>
    <row r="473" spans="1:12" ht="13.8" x14ac:dyDescent="0.25">
      <c r="A473" s="56"/>
      <c r="B473" s="60"/>
      <c r="C473" s="94" t="s">
        <v>549</v>
      </c>
      <c r="D473" s="94"/>
      <c r="E473" s="94"/>
      <c r="F473" s="94"/>
      <c r="G473" s="94"/>
      <c r="H473" s="94"/>
      <c r="I473" s="45"/>
      <c r="J473" s="56"/>
      <c r="K473" s="43"/>
      <c r="L473" s="45">
        <f>SUMIF(CD52:CD462, 2, AT52:AT462)</f>
        <v>3162.7999999999997</v>
      </c>
    </row>
    <row r="474" spans="1:12" ht="13.8" hidden="1" x14ac:dyDescent="0.25">
      <c r="A474" s="56"/>
      <c r="B474" s="60"/>
      <c r="C474" s="94" t="s">
        <v>530</v>
      </c>
      <c r="D474" s="94"/>
      <c r="E474" s="94"/>
      <c r="F474" s="94"/>
      <c r="G474" s="94"/>
      <c r="H474" s="94"/>
      <c r="I474" s="45"/>
      <c r="J474" s="56"/>
      <c r="K474" s="43"/>
      <c r="L474" s="45">
        <f>SUMIF(CD52:CD462, 2, AV52:AV462)</f>
        <v>0</v>
      </c>
    </row>
    <row r="475" spans="1:12" ht="13.8" x14ac:dyDescent="0.25">
      <c r="A475" s="56"/>
      <c r="B475" s="60"/>
      <c r="C475" s="94" t="s">
        <v>531</v>
      </c>
      <c r="D475" s="94"/>
      <c r="E475" s="94"/>
      <c r="F475" s="94"/>
      <c r="G475" s="94"/>
      <c r="H475" s="94"/>
      <c r="I475" s="45"/>
      <c r="J475" s="56"/>
      <c r="K475" s="43"/>
      <c r="L475" s="45">
        <f>L477+L478</f>
        <v>1870809.98</v>
      </c>
    </row>
    <row r="476" spans="1:12" ht="13.8" x14ac:dyDescent="0.25">
      <c r="A476" s="56"/>
      <c r="B476" s="60"/>
      <c r="C476" s="98" t="s">
        <v>528</v>
      </c>
      <c r="D476" s="94"/>
      <c r="E476" s="94"/>
      <c r="F476" s="94"/>
      <c r="G476" s="94"/>
      <c r="H476" s="94"/>
      <c r="I476" s="45"/>
      <c r="J476" s="56"/>
      <c r="K476" s="43"/>
      <c r="L476" s="45"/>
    </row>
    <row r="477" spans="1:12" ht="13.8" x14ac:dyDescent="0.25">
      <c r="A477" s="56"/>
      <c r="B477" s="60"/>
      <c r="C477" s="94" t="s">
        <v>532</v>
      </c>
      <c r="D477" s="94"/>
      <c r="E477" s="94"/>
      <c r="F477" s="94"/>
      <c r="G477" s="94"/>
      <c r="H477" s="94"/>
      <c r="I477" s="45"/>
      <c r="J477" s="56"/>
      <c r="K477" s="43"/>
      <c r="L477" s="45">
        <f>SUMIF(CD52:CD462, 2, AW52:AW462)-SUMIF(CD52:CD462, 2, BK52:BK462)</f>
        <v>1870809.98</v>
      </c>
    </row>
    <row r="478" spans="1:12" ht="13.8" hidden="1" x14ac:dyDescent="0.25">
      <c r="A478" s="56"/>
      <c r="B478" s="60"/>
      <c r="C478" s="94" t="s">
        <v>533</v>
      </c>
      <c r="D478" s="94"/>
      <c r="E478" s="94"/>
      <c r="F478" s="94"/>
      <c r="G478" s="94"/>
      <c r="H478" s="94"/>
      <c r="I478" s="45"/>
      <c r="J478" s="56"/>
      <c r="K478" s="43"/>
      <c r="L478" s="45">
        <f>SUMIF(CD52:CD462, 2, BC52:BC462)</f>
        <v>0</v>
      </c>
    </row>
    <row r="479" spans="1:12" ht="13.8" hidden="1" x14ac:dyDescent="0.25">
      <c r="A479" s="56"/>
      <c r="B479" s="60"/>
      <c r="C479" s="94" t="s">
        <v>534</v>
      </c>
      <c r="D479" s="94"/>
      <c r="E479" s="94"/>
      <c r="F479" s="94"/>
      <c r="G479" s="94"/>
      <c r="H479" s="94"/>
      <c r="I479" s="45"/>
      <c r="J479" s="56"/>
      <c r="K479" s="43"/>
      <c r="L479" s="45">
        <f>SUMIF(CD52:CD462, 2, BB52:BB462)</f>
        <v>0</v>
      </c>
    </row>
    <row r="480" spans="1:12" ht="13.8" x14ac:dyDescent="0.25">
      <c r="A480" s="56"/>
      <c r="B480" s="60"/>
      <c r="C480" s="94" t="s">
        <v>566</v>
      </c>
      <c r="D480" s="94"/>
      <c r="E480" s="94"/>
      <c r="F480" s="94"/>
      <c r="G480" s="94"/>
      <c r="H480" s="94"/>
      <c r="I480" s="45"/>
      <c r="J480" s="56"/>
      <c r="K480" s="43"/>
      <c r="L480" s="45">
        <f>SUMIF(CD52:CD462, 2, AR52:AR462)+SUMIF(CD52:CD462, 2, AT52:AT462)+SUMIF(CD52:CD462, 2, AV52:AV462)</f>
        <v>146623.78</v>
      </c>
    </row>
    <row r="481" spans="1:12" ht="13.8" x14ac:dyDescent="0.25">
      <c r="A481" s="56"/>
      <c r="B481" s="60"/>
      <c r="C481" s="94" t="s">
        <v>567</v>
      </c>
      <c r="D481" s="94"/>
      <c r="E481" s="94"/>
      <c r="F481" s="94"/>
      <c r="G481" s="94"/>
      <c r="H481" s="94"/>
      <c r="I481" s="45"/>
      <c r="J481" s="56"/>
      <c r="K481" s="43"/>
      <c r="L481" s="45">
        <f>SUMIF(CD52:CD462, 2, AZ52:AZ462)</f>
        <v>142202.63</v>
      </c>
    </row>
    <row r="482" spans="1:12" ht="13.8" x14ac:dyDescent="0.25">
      <c r="A482" s="56"/>
      <c r="B482" s="60"/>
      <c r="C482" s="94" t="s">
        <v>568</v>
      </c>
      <c r="D482" s="94"/>
      <c r="E482" s="94"/>
      <c r="F482" s="94"/>
      <c r="G482" s="94"/>
      <c r="H482" s="94"/>
      <c r="I482" s="45"/>
      <c r="J482" s="56"/>
      <c r="K482" s="43"/>
      <c r="L482" s="45">
        <f>SUMIF(CD52:CD462, 2, BA52:BA462)</f>
        <v>74762.09</v>
      </c>
    </row>
    <row r="483" spans="1:12" hidden="1" x14ac:dyDescent="0.25"/>
    <row r="484" spans="1:12" ht="13.8" hidden="1" x14ac:dyDescent="0.25">
      <c r="A484" s="61"/>
      <c r="B484" s="62"/>
      <c r="C484" s="97" t="s">
        <v>570</v>
      </c>
      <c r="D484" s="97"/>
      <c r="E484" s="97"/>
      <c r="F484" s="97"/>
      <c r="G484" s="97"/>
      <c r="H484" s="97"/>
      <c r="I484" s="48"/>
      <c r="J484" s="61"/>
      <c r="K484" s="63"/>
      <c r="L484" s="48">
        <f>L486+L487</f>
        <v>0</v>
      </c>
    </row>
    <row r="485" spans="1:12" ht="13.8" hidden="1" x14ac:dyDescent="0.25">
      <c r="A485" s="56"/>
      <c r="B485" s="60"/>
      <c r="C485" s="98" t="s">
        <v>525</v>
      </c>
      <c r="D485" s="94"/>
      <c r="E485" s="94"/>
      <c r="F485" s="94"/>
      <c r="G485" s="94"/>
      <c r="H485" s="94"/>
      <c r="I485" s="45"/>
      <c r="J485" s="56"/>
      <c r="K485" s="43"/>
      <c r="L485" s="45"/>
    </row>
    <row r="486" spans="1:12" ht="13.8" hidden="1" x14ac:dyDescent="0.25">
      <c r="A486" s="56"/>
      <c r="B486" s="60"/>
      <c r="C486" s="94" t="s">
        <v>539</v>
      </c>
      <c r="D486" s="94"/>
      <c r="E486" s="94"/>
      <c r="F486" s="94"/>
      <c r="G486" s="94"/>
      <c r="H486" s="94"/>
      <c r="I486" s="45"/>
      <c r="J486" s="56"/>
      <c r="K486" s="43"/>
      <c r="L486" s="45">
        <f>SUMIF(CD52:CD482, 3, BK52:BK482)</f>
        <v>0</v>
      </c>
    </row>
    <row r="487" spans="1:12" ht="13.8" hidden="1" x14ac:dyDescent="0.25">
      <c r="A487" s="56"/>
      <c r="B487" s="60"/>
      <c r="C487" s="94" t="s">
        <v>540</v>
      </c>
      <c r="D487" s="94"/>
      <c r="E487" s="94"/>
      <c r="F487" s="94"/>
      <c r="G487" s="94"/>
      <c r="H487" s="94"/>
      <c r="I487" s="45"/>
      <c r="J487" s="56"/>
      <c r="K487" s="43"/>
      <c r="L487" s="45">
        <f>SUMIF(CD52:CD482, 3, BD52:BD482)</f>
        <v>0</v>
      </c>
    </row>
    <row r="488" spans="1:12" hidden="1" x14ac:dyDescent="0.25"/>
    <row r="489" spans="1:12" ht="13.8" hidden="1" x14ac:dyDescent="0.25">
      <c r="A489" s="61"/>
      <c r="B489" s="62"/>
      <c r="C489" s="97" t="s">
        <v>571</v>
      </c>
      <c r="D489" s="97"/>
      <c r="E489" s="97"/>
      <c r="F489" s="97"/>
      <c r="G489" s="97"/>
      <c r="H489" s="97"/>
      <c r="I489" s="48"/>
      <c r="J489" s="61"/>
      <c r="K489" s="63"/>
      <c r="L489" s="48">
        <f>L497+L512+L513+L491+L492+L493+L494</f>
        <v>0</v>
      </c>
    </row>
    <row r="490" spans="1:12" ht="13.8" hidden="1" x14ac:dyDescent="0.25">
      <c r="A490" s="56"/>
      <c r="B490" s="60"/>
      <c r="C490" s="98" t="s">
        <v>525</v>
      </c>
      <c r="D490" s="94"/>
      <c r="E490" s="94"/>
      <c r="F490" s="94"/>
      <c r="G490" s="94"/>
      <c r="H490" s="94"/>
      <c r="I490" s="45"/>
      <c r="J490" s="56"/>
      <c r="K490" s="43"/>
      <c r="L490" s="45"/>
    </row>
    <row r="491" spans="1:12" ht="13.8" hidden="1" x14ac:dyDescent="0.25">
      <c r="A491" s="56"/>
      <c r="B491" s="60"/>
      <c r="C491" s="94" t="s">
        <v>572</v>
      </c>
      <c r="D491" s="94"/>
      <c r="E491" s="94"/>
      <c r="F491" s="94"/>
      <c r="G491" s="94"/>
      <c r="H491" s="94"/>
      <c r="I491" s="45"/>
      <c r="J491" s="56"/>
      <c r="K491" s="43"/>
      <c r="L491" s="45"/>
    </row>
    <row r="492" spans="1:12" ht="13.8" hidden="1" x14ac:dyDescent="0.25">
      <c r="A492" s="56"/>
      <c r="B492" s="60"/>
      <c r="C492" s="94" t="s">
        <v>572</v>
      </c>
      <c r="D492" s="94"/>
      <c r="E492" s="94"/>
      <c r="F492" s="94"/>
      <c r="G492" s="94"/>
      <c r="H492" s="94"/>
      <c r="I492" s="45"/>
      <c r="J492" s="56"/>
      <c r="K492" s="43"/>
      <c r="L492" s="45">
        <f>SUM(BQ52:BQ487)</f>
        <v>0</v>
      </c>
    </row>
    <row r="493" spans="1:12" ht="13.8" hidden="1" x14ac:dyDescent="0.25">
      <c r="A493" s="56"/>
      <c r="B493" s="60"/>
      <c r="C493" s="94" t="s">
        <v>573</v>
      </c>
      <c r="D493" s="94"/>
      <c r="E493" s="94"/>
      <c r="F493" s="94"/>
      <c r="G493" s="94"/>
      <c r="H493" s="94"/>
      <c r="I493" s="45"/>
      <c r="J493" s="56"/>
      <c r="K493" s="43"/>
      <c r="L493" s="45">
        <f>SUMIF(CD52:CD487, 4, BB52:BB487)+SUMIF(CD52:CD487, 4, BC52:BC487)+SUMIF(CD52:CD487, 4, BD52:BD487)</f>
        <v>0</v>
      </c>
    </row>
    <row r="494" spans="1:12" ht="13.8" hidden="1" x14ac:dyDescent="0.25">
      <c r="A494" s="56"/>
      <c r="B494" s="60"/>
      <c r="C494" s="94" t="s">
        <v>574</v>
      </c>
      <c r="D494" s="94"/>
      <c r="E494" s="94"/>
      <c r="F494" s="94"/>
      <c r="G494" s="94"/>
      <c r="H494" s="94"/>
      <c r="I494" s="45"/>
      <c r="J494" s="56"/>
      <c r="K494" s="43"/>
      <c r="L494" s="45">
        <f>SUM(BO52:BO487)</f>
        <v>0</v>
      </c>
    </row>
    <row r="495" spans="1:12" ht="13.8" hidden="1" x14ac:dyDescent="0.25">
      <c r="A495" s="56"/>
      <c r="B495" s="60"/>
      <c r="C495" s="94" t="s">
        <v>575</v>
      </c>
      <c r="D495" s="94"/>
      <c r="E495" s="94"/>
      <c r="F495" s="94"/>
      <c r="G495" s="94"/>
      <c r="H495" s="94"/>
      <c r="I495" s="45"/>
      <c r="J495" s="56"/>
      <c r="K495" s="43"/>
      <c r="L495" s="45">
        <f>L497+L512+L513</f>
        <v>0</v>
      </c>
    </row>
    <row r="496" spans="1:12" ht="13.8" hidden="1" x14ac:dyDescent="0.25">
      <c r="A496" s="56"/>
      <c r="B496" s="60"/>
      <c r="C496" s="98" t="s">
        <v>525</v>
      </c>
      <c r="D496" s="94"/>
      <c r="E496" s="94"/>
      <c r="F496" s="94"/>
      <c r="G496" s="94"/>
      <c r="H496" s="94"/>
      <c r="I496" s="45"/>
      <c r="J496" s="56"/>
      <c r="K496" s="43"/>
      <c r="L496" s="45"/>
    </row>
    <row r="497" spans="1:12" ht="13.8" hidden="1" x14ac:dyDescent="0.25">
      <c r="A497" s="56"/>
      <c r="B497" s="60"/>
      <c r="C497" s="94" t="s">
        <v>564</v>
      </c>
      <c r="D497" s="94"/>
      <c r="E497" s="94"/>
      <c r="F497" s="94"/>
      <c r="G497" s="94"/>
      <c r="H497" s="94"/>
      <c r="I497" s="45"/>
      <c r="J497" s="56"/>
      <c r="K497" s="43"/>
      <c r="L497" s="45">
        <f>L499+L500+L506+L510</f>
        <v>0</v>
      </c>
    </row>
    <row r="498" spans="1:12" ht="13.8" hidden="1" x14ac:dyDescent="0.25">
      <c r="A498" s="56"/>
      <c r="B498" s="60"/>
      <c r="C498" s="98" t="s">
        <v>525</v>
      </c>
      <c r="D498" s="94"/>
      <c r="E498" s="94"/>
      <c r="F498" s="94"/>
      <c r="G498" s="94"/>
      <c r="H498" s="94"/>
      <c r="I498" s="45"/>
      <c r="J498" s="56"/>
      <c r="K498" s="43"/>
      <c r="L498" s="45"/>
    </row>
    <row r="499" spans="1:12" ht="13.8" hidden="1" x14ac:dyDescent="0.25">
      <c r="A499" s="56"/>
      <c r="B499" s="60"/>
      <c r="C499" s="94" t="s">
        <v>565</v>
      </c>
      <c r="D499" s="94"/>
      <c r="E499" s="94"/>
      <c r="F499" s="94"/>
      <c r="G499" s="94"/>
      <c r="H499" s="94"/>
      <c r="I499" s="45"/>
      <c r="J499" s="56"/>
      <c r="K499" s="43"/>
      <c r="L499" s="45">
        <f>SUMIF(CD52:CD487, 4, AR52:AR487)</f>
        <v>0</v>
      </c>
    </row>
    <row r="500" spans="1:12" ht="13.8" hidden="1" x14ac:dyDescent="0.25">
      <c r="A500" s="56"/>
      <c r="B500" s="60"/>
      <c r="C500" s="94" t="s">
        <v>527</v>
      </c>
      <c r="D500" s="94"/>
      <c r="E500" s="94"/>
      <c r="F500" s="94"/>
      <c r="G500" s="94"/>
      <c r="H500" s="94"/>
      <c r="I500" s="45"/>
      <c r="J500" s="56"/>
      <c r="K500" s="43"/>
      <c r="L500" s="45">
        <f>L502+L505+L504</f>
        <v>0</v>
      </c>
    </row>
    <row r="501" spans="1:12" ht="13.8" hidden="1" x14ac:dyDescent="0.25">
      <c r="A501" s="56"/>
      <c r="B501" s="60"/>
      <c r="C501" s="98" t="s">
        <v>528</v>
      </c>
      <c r="D501" s="94"/>
      <c r="E501" s="94"/>
      <c r="F501" s="94"/>
      <c r="G501" s="94"/>
      <c r="H501" s="94"/>
      <c r="I501" s="45"/>
      <c r="J501" s="56"/>
      <c r="K501" s="43"/>
      <c r="L501" s="45"/>
    </row>
    <row r="502" spans="1:12" ht="13.8" hidden="1" x14ac:dyDescent="0.25">
      <c r="A502" s="56"/>
      <c r="B502" s="60"/>
      <c r="C502" s="94" t="s">
        <v>527</v>
      </c>
      <c r="D502" s="94"/>
      <c r="E502" s="94"/>
      <c r="F502" s="94"/>
      <c r="G502" s="94"/>
      <c r="H502" s="94"/>
      <c r="I502" s="45"/>
      <c r="J502" s="56"/>
      <c r="K502" s="43"/>
      <c r="L502" s="45">
        <f>SUMIF(CD52:CD487, 4, AO52:AO487)</f>
        <v>0</v>
      </c>
    </row>
    <row r="503" spans="1:12" ht="13.8" hidden="1" x14ac:dyDescent="0.25">
      <c r="A503" s="56"/>
      <c r="B503" s="60"/>
      <c r="C503" s="98" t="s">
        <v>529</v>
      </c>
      <c r="D503" s="94"/>
      <c r="E503" s="94"/>
      <c r="F503" s="94"/>
      <c r="G503" s="94"/>
      <c r="H503" s="94"/>
      <c r="I503" s="45"/>
      <c r="J503" s="56"/>
      <c r="K503" s="43"/>
      <c r="L503" s="45"/>
    </row>
    <row r="504" spans="1:12" ht="13.8" hidden="1" x14ac:dyDescent="0.25">
      <c r="A504" s="56"/>
      <c r="B504" s="60"/>
      <c r="C504" s="94" t="s">
        <v>549</v>
      </c>
      <c r="D504" s="94"/>
      <c r="E504" s="94"/>
      <c r="F504" s="94"/>
      <c r="G504" s="94"/>
      <c r="H504" s="94"/>
      <c r="I504" s="45"/>
      <c r="J504" s="56"/>
      <c r="K504" s="43"/>
      <c r="L504" s="45">
        <f>SUMIF(CD52:CD487, 4, AT52:AT487)</f>
        <v>0</v>
      </c>
    </row>
    <row r="505" spans="1:12" ht="13.8" hidden="1" x14ac:dyDescent="0.25">
      <c r="A505" s="56"/>
      <c r="B505" s="60"/>
      <c r="C505" s="94" t="s">
        <v>530</v>
      </c>
      <c r="D505" s="94"/>
      <c r="E505" s="94"/>
      <c r="F505" s="94"/>
      <c r="G505" s="94"/>
      <c r="H505" s="94"/>
      <c r="I505" s="45"/>
      <c r="J505" s="56"/>
      <c r="K505" s="43"/>
      <c r="L505" s="45">
        <f>SUMIF(CD52:CD487, 4, AV52:AV487)</f>
        <v>0</v>
      </c>
    </row>
    <row r="506" spans="1:12" ht="13.8" hidden="1" x14ac:dyDescent="0.25">
      <c r="A506" s="56"/>
      <c r="B506" s="60"/>
      <c r="C506" s="94" t="s">
        <v>531</v>
      </c>
      <c r="D506" s="94"/>
      <c r="E506" s="94"/>
      <c r="F506" s="94"/>
      <c r="G506" s="94"/>
      <c r="H506" s="94"/>
      <c r="I506" s="45"/>
      <c r="J506" s="56"/>
      <c r="K506" s="43"/>
      <c r="L506" s="45">
        <f>L508+L509</f>
        <v>0</v>
      </c>
    </row>
    <row r="507" spans="1:12" ht="13.8" hidden="1" x14ac:dyDescent="0.25">
      <c r="A507" s="56"/>
      <c r="B507" s="60"/>
      <c r="C507" s="98" t="s">
        <v>528</v>
      </c>
      <c r="D507" s="94"/>
      <c r="E507" s="94"/>
      <c r="F507" s="94"/>
      <c r="G507" s="94"/>
      <c r="H507" s="94"/>
      <c r="I507" s="45"/>
      <c r="J507" s="56"/>
      <c r="K507" s="43"/>
      <c r="L507" s="45"/>
    </row>
    <row r="508" spans="1:12" ht="13.8" hidden="1" x14ac:dyDescent="0.25">
      <c r="A508" s="56"/>
      <c r="B508" s="60"/>
      <c r="C508" s="94" t="s">
        <v>532</v>
      </c>
      <c r="D508" s="94"/>
      <c r="E508" s="94"/>
      <c r="F508" s="94"/>
      <c r="G508" s="94"/>
      <c r="H508" s="94"/>
      <c r="I508" s="45"/>
      <c r="J508" s="56"/>
      <c r="K508" s="43"/>
      <c r="L508" s="45">
        <f>SUMIF(CD52:CD487, 4, AW52:AW487)-SUMIF(CD52:CD487, 4, BK52:BK487)</f>
        <v>0</v>
      </c>
    </row>
    <row r="509" spans="1:12" ht="13.8" hidden="1" x14ac:dyDescent="0.25">
      <c r="A509" s="56"/>
      <c r="B509" s="60"/>
      <c r="C509" s="94" t="s">
        <v>533</v>
      </c>
      <c r="D509" s="94"/>
      <c r="E509" s="94"/>
      <c r="F509" s="94"/>
      <c r="G509" s="94"/>
      <c r="H509" s="94"/>
      <c r="I509" s="45"/>
      <c r="J509" s="56"/>
      <c r="K509" s="43"/>
      <c r="L509" s="45">
        <f>SUMIF(CD52:CD487, 4, BC52:BC487)</f>
        <v>0</v>
      </c>
    </row>
    <row r="510" spans="1:12" ht="13.8" hidden="1" x14ac:dyDescent="0.25">
      <c r="A510" s="56"/>
      <c r="B510" s="60"/>
      <c r="C510" s="94" t="s">
        <v>534</v>
      </c>
      <c r="D510" s="94"/>
      <c r="E510" s="94"/>
      <c r="F510" s="94"/>
      <c r="G510" s="94"/>
      <c r="H510" s="94"/>
      <c r="I510" s="45"/>
      <c r="J510" s="56"/>
      <c r="K510" s="43"/>
      <c r="L510" s="45">
        <f>SUMIF(CD52:CD487, 4, BB52:BB487)</f>
        <v>0</v>
      </c>
    </row>
    <row r="511" spans="1:12" ht="13.8" hidden="1" x14ac:dyDescent="0.25">
      <c r="A511" s="56"/>
      <c r="B511" s="60"/>
      <c r="C511" s="94" t="s">
        <v>566</v>
      </c>
      <c r="D511" s="94"/>
      <c r="E511" s="94"/>
      <c r="F511" s="94"/>
      <c r="G511" s="94"/>
      <c r="H511" s="94"/>
      <c r="I511" s="45"/>
      <c r="J511" s="56"/>
      <c r="K511" s="43"/>
      <c r="L511" s="45">
        <f>SUMIF(CD52:CD487, 4, AR52:AR487)+SUMIF(CD52:CD487, 4, AT52:AT487)+SUMIF(CD52:CD487, 4, AV52:AV487)</f>
        <v>0</v>
      </c>
    </row>
    <row r="512" spans="1:12" ht="13.8" hidden="1" x14ac:dyDescent="0.25">
      <c r="A512" s="56"/>
      <c r="B512" s="60"/>
      <c r="C512" s="94" t="s">
        <v>567</v>
      </c>
      <c r="D512" s="94"/>
      <c r="E512" s="94"/>
      <c r="F512" s="94"/>
      <c r="G512" s="94"/>
      <c r="H512" s="94"/>
      <c r="I512" s="45"/>
      <c r="J512" s="56"/>
      <c r="K512" s="43"/>
      <c r="L512" s="45">
        <f>SUMIF(CD52:CD487, 4, AZ52:AZ487)</f>
        <v>0</v>
      </c>
    </row>
    <row r="513" spans="1:12" ht="13.8" hidden="1" x14ac:dyDescent="0.25">
      <c r="A513" s="56"/>
      <c r="B513" s="60"/>
      <c r="C513" s="94" t="s">
        <v>568</v>
      </c>
      <c r="D513" s="94"/>
      <c r="E513" s="94"/>
      <c r="F513" s="94"/>
      <c r="G513" s="94"/>
      <c r="H513" s="94"/>
      <c r="I513" s="45"/>
      <c r="J513" s="56"/>
      <c r="K513" s="43"/>
      <c r="L513" s="45">
        <f>SUMIF(CD52:CD487, 4, BA52:BA487)</f>
        <v>0</v>
      </c>
    </row>
    <row r="515" spans="1:12" ht="13.8" x14ac:dyDescent="0.25">
      <c r="A515" s="61"/>
      <c r="B515" s="62"/>
      <c r="C515" s="97" t="s">
        <v>576</v>
      </c>
      <c r="D515" s="97"/>
      <c r="E515" s="97"/>
      <c r="F515" s="97"/>
      <c r="G515" s="97"/>
      <c r="H515" s="97"/>
      <c r="I515" s="48"/>
      <c r="J515" s="61"/>
      <c r="K515" s="63"/>
      <c r="L515" s="48">
        <f>L444+L464+L484+L489</f>
        <v>11246103.060000001</v>
      </c>
    </row>
    <row r="516" spans="1:12" ht="13.8" x14ac:dyDescent="0.25">
      <c r="A516" s="56"/>
      <c r="B516" s="60"/>
      <c r="C516" s="98" t="s">
        <v>525</v>
      </c>
      <c r="D516" s="94"/>
      <c r="E516" s="94"/>
      <c r="F516" s="94"/>
      <c r="G516" s="94"/>
      <c r="H516" s="94"/>
      <c r="I516" s="45"/>
      <c r="J516" s="56"/>
      <c r="K516" s="43"/>
      <c r="L516" s="45"/>
    </row>
    <row r="517" spans="1:12" ht="13.8" x14ac:dyDescent="0.25">
      <c r="A517" s="56"/>
      <c r="B517" s="60"/>
      <c r="C517" s="94" t="s">
        <v>564</v>
      </c>
      <c r="D517" s="94"/>
      <c r="E517" s="94"/>
      <c r="F517" s="94"/>
      <c r="G517" s="94"/>
      <c r="H517" s="94"/>
      <c r="I517" s="45"/>
      <c r="J517" s="56"/>
      <c r="K517" s="43"/>
      <c r="L517" s="45">
        <f>L519+L520+L526+L530</f>
        <v>9092635.5000000019</v>
      </c>
    </row>
    <row r="518" spans="1:12" ht="13.8" x14ac:dyDescent="0.25">
      <c r="A518" s="56"/>
      <c r="B518" s="60"/>
      <c r="C518" s="98" t="s">
        <v>525</v>
      </c>
      <c r="D518" s="94"/>
      <c r="E518" s="94"/>
      <c r="F518" s="94"/>
      <c r="G518" s="94"/>
      <c r="H518" s="94"/>
      <c r="I518" s="45"/>
      <c r="J518" s="56"/>
      <c r="K518" s="43"/>
      <c r="L518" s="45"/>
    </row>
    <row r="519" spans="1:12" ht="13.8" x14ac:dyDescent="0.25">
      <c r="A519" s="56"/>
      <c r="B519" s="60"/>
      <c r="C519" s="94" t="s">
        <v>565</v>
      </c>
      <c r="D519" s="94"/>
      <c r="E519" s="94"/>
      <c r="F519" s="94"/>
      <c r="G519" s="94"/>
      <c r="H519" s="94"/>
      <c r="I519" s="45"/>
      <c r="J519" s="56"/>
      <c r="K519" s="43"/>
      <c r="L519" s="45">
        <f>SUM(AR52:AR513)</f>
        <v>648486.44999999984</v>
      </c>
    </row>
    <row r="520" spans="1:12" ht="13.8" hidden="1" x14ac:dyDescent="0.25">
      <c r="A520" s="56"/>
      <c r="B520" s="60"/>
      <c r="C520" s="94" t="s">
        <v>527</v>
      </c>
      <c r="D520" s="94"/>
      <c r="E520" s="94"/>
      <c r="F520" s="94"/>
      <c r="G520" s="94"/>
      <c r="H520" s="94"/>
      <c r="I520" s="45"/>
      <c r="J520" s="56"/>
      <c r="K520" s="43"/>
      <c r="L520" s="45">
        <f>L522+L525+L524</f>
        <v>3719632.5900000012</v>
      </c>
    </row>
    <row r="521" spans="1:12" ht="13.8" hidden="1" x14ac:dyDescent="0.25">
      <c r="A521" s="56"/>
      <c r="B521" s="60"/>
      <c r="C521" s="98" t="s">
        <v>528</v>
      </c>
      <c r="D521" s="94"/>
      <c r="E521" s="94"/>
      <c r="F521" s="94"/>
      <c r="G521" s="94"/>
      <c r="H521" s="94"/>
      <c r="I521" s="45"/>
      <c r="J521" s="56"/>
      <c r="K521" s="43"/>
      <c r="L521" s="45"/>
    </row>
    <row r="522" spans="1:12" ht="13.8" x14ac:dyDescent="0.25">
      <c r="A522" s="56"/>
      <c r="B522" s="60"/>
      <c r="C522" s="94" t="s">
        <v>527</v>
      </c>
      <c r="D522" s="94"/>
      <c r="E522" s="94"/>
      <c r="F522" s="94"/>
      <c r="G522" s="94"/>
      <c r="H522" s="94"/>
      <c r="I522" s="45"/>
      <c r="J522" s="56"/>
      <c r="K522" s="43"/>
      <c r="L522" s="45">
        <f>SUM(AO52:AO513)</f>
        <v>2939549.4700000011</v>
      </c>
    </row>
    <row r="523" spans="1:12" ht="13.8" hidden="1" x14ac:dyDescent="0.25">
      <c r="A523" s="56"/>
      <c r="B523" s="60"/>
      <c r="C523" s="98" t="s">
        <v>529</v>
      </c>
      <c r="D523" s="94"/>
      <c r="E523" s="94"/>
      <c r="F523" s="94"/>
      <c r="G523" s="94"/>
      <c r="H523" s="94"/>
      <c r="I523" s="45"/>
      <c r="J523" s="56"/>
      <c r="K523" s="43"/>
      <c r="L523" s="45"/>
    </row>
    <row r="524" spans="1:12" ht="13.8" x14ac:dyDescent="0.25">
      <c r="A524" s="56"/>
      <c r="B524" s="60"/>
      <c r="C524" s="94" t="s">
        <v>549</v>
      </c>
      <c r="D524" s="94"/>
      <c r="E524" s="94"/>
      <c r="F524" s="94"/>
      <c r="G524" s="94"/>
      <c r="H524" s="94"/>
      <c r="I524" s="45"/>
      <c r="J524" s="56"/>
      <c r="K524" s="43"/>
      <c r="L524" s="45">
        <f>SUM(AT52:AT513)</f>
        <v>780083.12</v>
      </c>
    </row>
    <row r="525" spans="1:12" ht="13.8" hidden="1" x14ac:dyDescent="0.25">
      <c r="A525" s="56"/>
      <c r="B525" s="60"/>
      <c r="C525" s="94" t="s">
        <v>530</v>
      </c>
      <c r="D525" s="94"/>
      <c r="E525" s="94"/>
      <c r="F525" s="94"/>
      <c r="G525" s="94"/>
      <c r="H525" s="94"/>
      <c r="I525" s="45"/>
      <c r="J525" s="56"/>
      <c r="K525" s="43"/>
      <c r="L525" s="45">
        <f>SUM(AV52:AV513)</f>
        <v>0</v>
      </c>
    </row>
    <row r="526" spans="1:12" ht="13.8" x14ac:dyDescent="0.25">
      <c r="A526" s="56"/>
      <c r="B526" s="60"/>
      <c r="C526" s="94" t="s">
        <v>531</v>
      </c>
      <c r="D526" s="94"/>
      <c r="E526" s="94"/>
      <c r="F526" s="94"/>
      <c r="G526" s="94"/>
      <c r="H526" s="94"/>
      <c r="I526" s="45"/>
      <c r="J526" s="56"/>
      <c r="K526" s="43"/>
      <c r="L526" s="45">
        <f>L528+L529</f>
        <v>4724516.4600000009</v>
      </c>
    </row>
    <row r="527" spans="1:12" ht="13.8" x14ac:dyDescent="0.25">
      <c r="A527" s="56"/>
      <c r="B527" s="60"/>
      <c r="C527" s="98" t="s">
        <v>528</v>
      </c>
      <c r="D527" s="94"/>
      <c r="E527" s="94"/>
      <c r="F527" s="94"/>
      <c r="G527" s="94"/>
      <c r="H527" s="94"/>
      <c r="I527" s="45"/>
      <c r="J527" s="56"/>
      <c r="K527" s="43"/>
      <c r="L527" s="45"/>
    </row>
    <row r="528" spans="1:12" ht="13.8" x14ac:dyDescent="0.25">
      <c r="A528" s="56"/>
      <c r="B528" s="60"/>
      <c r="C528" s="94" t="s">
        <v>532</v>
      </c>
      <c r="D528" s="94"/>
      <c r="E528" s="94"/>
      <c r="F528" s="94"/>
      <c r="G528" s="94"/>
      <c r="H528" s="94"/>
      <c r="I528" s="45"/>
      <c r="J528" s="56"/>
      <c r="K528" s="43"/>
      <c r="L528" s="45">
        <f>SUM(AW52:AW513)-SUM(BK52:BK513)</f>
        <v>4724516.4600000009</v>
      </c>
    </row>
    <row r="529" spans="1:12" ht="13.8" hidden="1" x14ac:dyDescent="0.25">
      <c r="A529" s="56"/>
      <c r="B529" s="60"/>
      <c r="C529" s="94" t="s">
        <v>533</v>
      </c>
      <c r="D529" s="94"/>
      <c r="E529" s="94"/>
      <c r="F529" s="94"/>
      <c r="G529" s="94"/>
      <c r="H529" s="94"/>
      <c r="I529" s="45"/>
      <c r="J529" s="56"/>
      <c r="K529" s="43"/>
      <c r="L529" s="45">
        <f>SUM(BC52:BC513)</f>
        <v>0</v>
      </c>
    </row>
    <row r="530" spans="1:12" ht="13.8" hidden="1" x14ac:dyDescent="0.25">
      <c r="A530" s="56"/>
      <c r="B530" s="60"/>
      <c r="C530" s="94" t="s">
        <v>534</v>
      </c>
      <c r="D530" s="94"/>
      <c r="E530" s="94"/>
      <c r="F530" s="94"/>
      <c r="G530" s="94"/>
      <c r="H530" s="94"/>
      <c r="I530" s="45"/>
      <c r="J530" s="56"/>
      <c r="K530" s="43"/>
      <c r="L530" s="45">
        <f>SUM(BB52:BB513)</f>
        <v>0</v>
      </c>
    </row>
    <row r="531" spans="1:12" ht="13.8" x14ac:dyDescent="0.25">
      <c r="A531" s="56"/>
      <c r="B531" s="60"/>
      <c r="C531" s="94" t="s">
        <v>535</v>
      </c>
      <c r="D531" s="94"/>
      <c r="E531" s="94"/>
      <c r="F531" s="94"/>
      <c r="G531" s="94"/>
      <c r="H531" s="94"/>
      <c r="I531" s="45"/>
      <c r="J531" s="56"/>
      <c r="K531" s="43"/>
      <c r="L531" s="45">
        <f>SUM(AR52:AR513)+SUM(AT52:AT513)+SUM(AV52:AV513)</f>
        <v>1428569.5699999998</v>
      </c>
    </row>
    <row r="532" spans="1:12" ht="13.8" x14ac:dyDescent="0.25">
      <c r="A532" s="56"/>
      <c r="B532" s="60"/>
      <c r="C532" s="94" t="s">
        <v>536</v>
      </c>
      <c r="D532" s="94"/>
      <c r="E532" s="94"/>
      <c r="F532" s="94"/>
      <c r="G532" s="94"/>
      <c r="H532" s="94"/>
      <c r="I532" s="45"/>
      <c r="J532" s="56"/>
      <c r="K532" s="43"/>
      <c r="L532" s="45">
        <f>SUM(AZ52:AZ513)</f>
        <v>1496670.17</v>
      </c>
    </row>
    <row r="533" spans="1:12" ht="13.8" x14ac:dyDescent="0.25">
      <c r="A533" s="56"/>
      <c r="B533" s="60"/>
      <c r="C533" s="94" t="s">
        <v>537</v>
      </c>
      <c r="D533" s="94"/>
      <c r="E533" s="94"/>
      <c r="F533" s="94"/>
      <c r="G533" s="94"/>
      <c r="H533" s="94"/>
      <c r="I533" s="45"/>
      <c r="J533" s="56"/>
      <c r="K533" s="43"/>
      <c r="L533" s="45">
        <f>SUM(BA52:BA513)</f>
        <v>656797.3899999999</v>
      </c>
    </row>
    <row r="534" spans="1:12" ht="13.8" hidden="1" x14ac:dyDescent="0.25">
      <c r="A534" s="56"/>
      <c r="B534" s="60"/>
      <c r="C534" s="94" t="s">
        <v>577</v>
      </c>
      <c r="D534" s="94"/>
      <c r="E534" s="94"/>
      <c r="F534" s="94"/>
      <c r="G534" s="94"/>
      <c r="H534" s="94"/>
      <c r="I534" s="45"/>
      <c r="J534" s="56"/>
      <c r="K534" s="43"/>
      <c r="L534" s="45">
        <f>L536+L537</f>
        <v>0</v>
      </c>
    </row>
    <row r="535" spans="1:12" ht="13.8" hidden="1" x14ac:dyDescent="0.25">
      <c r="A535" s="56"/>
      <c r="B535" s="60"/>
      <c r="C535" s="98" t="s">
        <v>525</v>
      </c>
      <c r="D535" s="94"/>
      <c r="E535" s="94"/>
      <c r="F535" s="94"/>
      <c r="G535" s="94"/>
      <c r="H535" s="94"/>
      <c r="I535" s="45"/>
      <c r="J535" s="56"/>
      <c r="K535" s="43"/>
      <c r="L535" s="45"/>
    </row>
    <row r="536" spans="1:12" ht="13.8" hidden="1" x14ac:dyDescent="0.25">
      <c r="A536" s="56"/>
      <c r="B536" s="60"/>
      <c r="C536" s="94" t="s">
        <v>539</v>
      </c>
      <c r="D536" s="94"/>
      <c r="E536" s="94"/>
      <c r="F536" s="94"/>
      <c r="G536" s="94"/>
      <c r="H536" s="94"/>
      <c r="I536" s="45"/>
      <c r="J536" s="56"/>
      <c r="K536" s="43"/>
      <c r="L536" s="45">
        <f>SUM(BK52:BK513)</f>
        <v>0</v>
      </c>
    </row>
    <row r="537" spans="1:12" ht="13.8" hidden="1" x14ac:dyDescent="0.25">
      <c r="A537" s="56"/>
      <c r="B537" s="60"/>
      <c r="C537" s="94" t="s">
        <v>540</v>
      </c>
      <c r="D537" s="94"/>
      <c r="E537" s="94"/>
      <c r="F537" s="94"/>
      <c r="G537" s="94"/>
      <c r="H537" s="94"/>
      <c r="I537" s="45"/>
      <c r="J537" s="56"/>
      <c r="K537" s="43"/>
      <c r="L537" s="45">
        <f>SUM(BD52:BD513)</f>
        <v>0</v>
      </c>
    </row>
    <row r="538" spans="1:12" ht="13.8" hidden="1" x14ac:dyDescent="0.25">
      <c r="A538" s="56"/>
      <c r="B538" s="60"/>
      <c r="C538" s="94" t="s">
        <v>578</v>
      </c>
      <c r="D538" s="94"/>
      <c r="E538" s="94"/>
      <c r="F538" s="94"/>
      <c r="G538" s="94"/>
      <c r="H538" s="94"/>
      <c r="I538" s="45"/>
      <c r="J538" s="56"/>
      <c r="K538" s="43"/>
      <c r="L538" s="45">
        <f>L489</f>
        <v>0</v>
      </c>
    </row>
    <row r="539" spans="1:12" ht="13.8" x14ac:dyDescent="0.25">
      <c r="A539" s="56"/>
      <c r="B539" s="60"/>
      <c r="C539" s="97" t="s">
        <v>544</v>
      </c>
      <c r="D539" s="94"/>
      <c r="E539" s="94"/>
      <c r="F539" s="94"/>
      <c r="G539" s="94"/>
      <c r="H539" s="94"/>
      <c r="I539" s="45"/>
      <c r="J539" s="56"/>
      <c r="K539" s="43"/>
      <c r="L539" s="45"/>
    </row>
    <row r="540" spans="1:12" ht="13.8" x14ac:dyDescent="0.25">
      <c r="A540" s="56"/>
      <c r="B540" s="60"/>
      <c r="C540" s="94" t="s">
        <v>545</v>
      </c>
      <c r="D540" s="94"/>
      <c r="E540" s="94"/>
      <c r="F540" s="94"/>
      <c r="G540" s="94"/>
      <c r="H540" s="94"/>
      <c r="I540" s="45"/>
      <c r="J540" s="56"/>
      <c r="K540" s="43"/>
      <c r="L540" s="45">
        <f>SUM(AX52:AX513)</f>
        <v>2717908.33</v>
      </c>
    </row>
    <row r="541" spans="1:12" ht="13.8" hidden="1" x14ac:dyDescent="0.25">
      <c r="A541" s="56"/>
      <c r="B541" s="60"/>
      <c r="C541" s="94" t="s">
        <v>546</v>
      </c>
      <c r="D541" s="94"/>
      <c r="E541" s="94"/>
      <c r="F541" s="94"/>
      <c r="G541" s="94"/>
      <c r="H541" s="94"/>
      <c r="I541" s="45"/>
      <c r="J541" s="56"/>
      <c r="K541" s="43"/>
      <c r="L541" s="45">
        <f>SUM(AY52:AY513)</f>
        <v>0</v>
      </c>
    </row>
    <row r="542" spans="1:12" ht="13.8" x14ac:dyDescent="0.25">
      <c r="A542" s="56"/>
      <c r="B542" s="60"/>
      <c r="C542" s="94" t="s">
        <v>547</v>
      </c>
      <c r="D542" s="94"/>
      <c r="E542" s="94"/>
      <c r="F542" s="95"/>
      <c r="G542" s="47">
        <f>Source!F229</f>
        <v>787.26696800000002</v>
      </c>
      <c r="H542" s="56"/>
      <c r="I542" s="56"/>
      <c r="J542" s="56"/>
      <c r="K542" s="56"/>
      <c r="L542" s="56"/>
    </row>
    <row r="543" spans="1:12" ht="13.8" x14ac:dyDescent="0.25">
      <c r="A543" s="56"/>
      <c r="B543" s="60"/>
      <c r="C543" s="94" t="s">
        <v>548</v>
      </c>
      <c r="D543" s="94"/>
      <c r="E543" s="94"/>
      <c r="F543" s="95"/>
      <c r="G543" s="47">
        <f>Source!F230</f>
        <v>763.29071999999996</v>
      </c>
      <c r="H543" s="56"/>
      <c r="I543" s="56"/>
      <c r="J543" s="56"/>
      <c r="K543" s="56"/>
      <c r="L543" s="56"/>
    </row>
    <row r="547" spans="1:12" ht="13.8" customHeight="1" x14ac:dyDescent="0.25">
      <c r="A547" s="72"/>
      <c r="B547" s="73" t="s">
        <v>579</v>
      </c>
      <c r="C547" s="75" t="str">
        <f>IF(Source!AC12&lt;&gt;"", Source!AC12," ")</f>
        <v>Руководитель сметной группы</v>
      </c>
      <c r="D547" s="31"/>
      <c r="E547" s="31"/>
      <c r="F547" s="31"/>
      <c r="G547" s="31"/>
      <c r="H547" s="74" t="str">
        <f>IF(Source!AB12&lt;&gt;"", Source!AB12," ")</f>
        <v>Егорочкин А.Г.</v>
      </c>
      <c r="I547" s="21"/>
      <c r="J547" s="21"/>
      <c r="K547" s="35"/>
      <c r="L547" s="35"/>
    </row>
    <row r="548" spans="1:12" ht="13.8" customHeight="1" x14ac:dyDescent="0.25">
      <c r="A548" s="72"/>
      <c r="B548" s="76"/>
      <c r="C548" s="96" t="s">
        <v>580</v>
      </c>
      <c r="D548" s="96"/>
      <c r="E548" s="96"/>
      <c r="F548" s="96"/>
      <c r="G548" s="96"/>
      <c r="H548" s="21"/>
      <c r="I548" s="21"/>
      <c r="J548" s="21"/>
      <c r="K548" s="35"/>
      <c r="L548" s="35"/>
    </row>
    <row r="549" spans="1:12" ht="13.8" customHeight="1" x14ac:dyDescent="0.25">
      <c r="A549" s="72"/>
      <c r="B549" s="76"/>
      <c r="C549" s="17"/>
      <c r="D549" s="17"/>
      <c r="E549" s="17"/>
      <c r="F549" s="17"/>
      <c r="G549" s="17"/>
      <c r="H549" s="21"/>
      <c r="I549" s="21"/>
      <c r="J549" s="21"/>
      <c r="K549" s="35"/>
      <c r="L549" s="35"/>
    </row>
    <row r="550" spans="1:12" ht="13.8" customHeight="1" x14ac:dyDescent="0.25">
      <c r="A550" s="72"/>
      <c r="B550" s="73" t="s">
        <v>581</v>
      </c>
      <c r="C550" s="75" t="str">
        <f>IF(Source!AE12&lt;&gt;"", Source!AE12," ")</f>
        <v xml:space="preserve"> </v>
      </c>
      <c r="D550" s="31"/>
      <c r="E550" s="31"/>
      <c r="F550" s="31"/>
      <c r="G550" s="31"/>
      <c r="H550" s="74" t="str">
        <f>IF(Source!AD12&lt;&gt;"", Source!AD12," ")</f>
        <v xml:space="preserve"> </v>
      </c>
      <c r="I550" s="21"/>
      <c r="J550" s="21"/>
      <c r="K550" s="35"/>
      <c r="L550" s="35"/>
    </row>
    <row r="551" spans="1:12" ht="13.8" customHeight="1" x14ac:dyDescent="0.25">
      <c r="A551" s="17"/>
      <c r="B551" s="17"/>
      <c r="C551" s="96" t="s">
        <v>580</v>
      </c>
      <c r="D551" s="96"/>
      <c r="E551" s="96"/>
      <c r="F551" s="96"/>
      <c r="G551" s="96"/>
      <c r="H551" s="21"/>
      <c r="I551" s="21"/>
      <c r="J551" s="21"/>
      <c r="K551" s="35"/>
      <c r="L551" s="35"/>
    </row>
  </sheetData>
  <mergeCells count="32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5:H85"/>
    <mergeCell ref="I85:J85"/>
    <mergeCell ref="K85:L85"/>
    <mergeCell ref="C97:H97"/>
    <mergeCell ref="I97:J97"/>
    <mergeCell ref="K97:L97"/>
    <mergeCell ref="A53:L53"/>
    <mergeCell ref="C62:H62"/>
    <mergeCell ref="I62:J62"/>
    <mergeCell ref="K62:L62"/>
    <mergeCell ref="C71:H71"/>
    <mergeCell ref="I71:J71"/>
    <mergeCell ref="K71:L71"/>
    <mergeCell ref="C144:H144"/>
    <mergeCell ref="I144:J144"/>
    <mergeCell ref="K144:L144"/>
    <mergeCell ref="C153:H153"/>
    <mergeCell ref="I153:J153"/>
    <mergeCell ref="K153:L153"/>
    <mergeCell ref="C127:H127"/>
    <mergeCell ref="I127:J127"/>
    <mergeCell ref="K127:L127"/>
    <mergeCell ref="C130:H130"/>
    <mergeCell ref="I130:J130"/>
    <mergeCell ref="K130:L130"/>
    <mergeCell ref="C160:H160"/>
    <mergeCell ref="C161:H161"/>
    <mergeCell ref="C162:H162"/>
    <mergeCell ref="C163:H163"/>
    <mergeCell ref="C164:H164"/>
    <mergeCell ref="C165:H165"/>
    <mergeCell ref="C155:H155"/>
    <mergeCell ref="I155:J155"/>
    <mergeCell ref="K155:L155"/>
    <mergeCell ref="C157:H157"/>
    <mergeCell ref="C158:H158"/>
    <mergeCell ref="C159:H159"/>
    <mergeCell ref="C172:H172"/>
    <mergeCell ref="C173:H173"/>
    <mergeCell ref="C174:H174"/>
    <mergeCell ref="C175:H175"/>
    <mergeCell ref="C176:H176"/>
    <mergeCell ref="C177:H177"/>
    <mergeCell ref="C166:H166"/>
    <mergeCell ref="C167:H167"/>
    <mergeCell ref="C168:H168"/>
    <mergeCell ref="C169:H169"/>
    <mergeCell ref="C170:H170"/>
    <mergeCell ref="C171:H171"/>
    <mergeCell ref="C184:H184"/>
    <mergeCell ref="C185:F185"/>
    <mergeCell ref="C186:F186"/>
    <mergeCell ref="A189:L189"/>
    <mergeCell ref="C198:H198"/>
    <mergeCell ref="I198:J198"/>
    <mergeCell ref="K198:L198"/>
    <mergeCell ref="C178:H178"/>
    <mergeCell ref="C179:H179"/>
    <mergeCell ref="C180:H180"/>
    <mergeCell ref="C181:H181"/>
    <mergeCell ref="C182:H182"/>
    <mergeCell ref="C183:H183"/>
    <mergeCell ref="C233:H233"/>
    <mergeCell ref="I233:J233"/>
    <mergeCell ref="K233:L233"/>
    <mergeCell ref="C263:H263"/>
    <mergeCell ref="I263:J263"/>
    <mergeCell ref="K263:L263"/>
    <mergeCell ref="C207:H207"/>
    <mergeCell ref="I207:J207"/>
    <mergeCell ref="K207:L207"/>
    <mergeCell ref="C221:H221"/>
    <mergeCell ref="I221:J221"/>
    <mergeCell ref="K221:L221"/>
    <mergeCell ref="C289:H289"/>
    <mergeCell ref="I289:J289"/>
    <mergeCell ref="K289:L289"/>
    <mergeCell ref="C291:H291"/>
    <mergeCell ref="I291:J291"/>
    <mergeCell ref="K291:L291"/>
    <mergeCell ref="C266:H266"/>
    <mergeCell ref="I266:J266"/>
    <mergeCell ref="K266:L266"/>
    <mergeCell ref="C280:H280"/>
    <mergeCell ref="I280:J280"/>
    <mergeCell ref="K280:L280"/>
    <mergeCell ref="C299:H299"/>
    <mergeCell ref="C300:H300"/>
    <mergeCell ref="C301:H301"/>
    <mergeCell ref="C302:H302"/>
    <mergeCell ref="C303:H303"/>
    <mergeCell ref="C304:H304"/>
    <mergeCell ref="C293:H293"/>
    <mergeCell ref="C294:H294"/>
    <mergeCell ref="C295:H295"/>
    <mergeCell ref="C296:H296"/>
    <mergeCell ref="C297:H297"/>
    <mergeCell ref="C298:H298"/>
    <mergeCell ref="C311:H311"/>
    <mergeCell ref="C312:H312"/>
    <mergeCell ref="C313:H313"/>
    <mergeCell ref="C314:H314"/>
    <mergeCell ref="C315:H315"/>
    <mergeCell ref="C316:H316"/>
    <mergeCell ref="C305:H305"/>
    <mergeCell ref="C306:H306"/>
    <mergeCell ref="C307:H307"/>
    <mergeCell ref="C308:H308"/>
    <mergeCell ref="C309:H309"/>
    <mergeCell ref="C310:H310"/>
    <mergeCell ref="A325:L325"/>
    <mergeCell ref="C348:H348"/>
    <mergeCell ref="I348:J348"/>
    <mergeCell ref="K348:L348"/>
    <mergeCell ref="C370:H370"/>
    <mergeCell ref="I370:J370"/>
    <mergeCell ref="K370:L370"/>
    <mergeCell ref="C317:H317"/>
    <mergeCell ref="C318:H318"/>
    <mergeCell ref="C319:H319"/>
    <mergeCell ref="C320:H320"/>
    <mergeCell ref="C321:F321"/>
    <mergeCell ref="C322:F322"/>
    <mergeCell ref="C378:H378"/>
    <mergeCell ref="C379:H379"/>
    <mergeCell ref="C380:H380"/>
    <mergeCell ref="C381:H381"/>
    <mergeCell ref="C382:H382"/>
    <mergeCell ref="C383:H383"/>
    <mergeCell ref="C372:H372"/>
    <mergeCell ref="C373:H373"/>
    <mergeCell ref="C374:H374"/>
    <mergeCell ref="C375:H375"/>
    <mergeCell ref="C376:H376"/>
    <mergeCell ref="C377:H377"/>
    <mergeCell ref="C390:H390"/>
    <mergeCell ref="C391:H391"/>
    <mergeCell ref="C392:H392"/>
    <mergeCell ref="C393:H393"/>
    <mergeCell ref="C394:H394"/>
    <mergeCell ref="C395:H395"/>
    <mergeCell ref="C384:H384"/>
    <mergeCell ref="C385:H385"/>
    <mergeCell ref="C386:H386"/>
    <mergeCell ref="C387:H387"/>
    <mergeCell ref="C388:H388"/>
    <mergeCell ref="C389:H389"/>
    <mergeCell ref="A404:L404"/>
    <mergeCell ref="C406:H406"/>
    <mergeCell ref="I406:J406"/>
    <mergeCell ref="K406:L406"/>
    <mergeCell ref="C408:H408"/>
    <mergeCell ref="I408:J408"/>
    <mergeCell ref="K408:L408"/>
    <mergeCell ref="C396:H396"/>
    <mergeCell ref="C397:H397"/>
    <mergeCell ref="C398:H398"/>
    <mergeCell ref="C399:H399"/>
    <mergeCell ref="C400:F400"/>
    <mergeCell ref="C401:F401"/>
    <mergeCell ref="C416:H416"/>
    <mergeCell ref="C417:H417"/>
    <mergeCell ref="C418:H418"/>
    <mergeCell ref="C419:H419"/>
    <mergeCell ref="C420:H420"/>
    <mergeCell ref="C421:H421"/>
    <mergeCell ref="C410:H410"/>
    <mergeCell ref="C411:H411"/>
    <mergeCell ref="C412:H412"/>
    <mergeCell ref="C413:H413"/>
    <mergeCell ref="C414:H414"/>
    <mergeCell ref="C415:H415"/>
    <mergeCell ref="C428:H428"/>
    <mergeCell ref="C429:H429"/>
    <mergeCell ref="C430:H430"/>
    <mergeCell ref="C431:H431"/>
    <mergeCell ref="C432:H432"/>
    <mergeCell ref="C433:H433"/>
    <mergeCell ref="C422:H422"/>
    <mergeCell ref="C423:H423"/>
    <mergeCell ref="C424:H424"/>
    <mergeCell ref="C425:H425"/>
    <mergeCell ref="C426:H426"/>
    <mergeCell ref="C427:H427"/>
    <mergeCell ref="C442:H442"/>
    <mergeCell ref="C444:H444"/>
    <mergeCell ref="C445:H445"/>
    <mergeCell ref="C446:H446"/>
    <mergeCell ref="C447:H447"/>
    <mergeCell ref="C448:H448"/>
    <mergeCell ref="C434:H434"/>
    <mergeCell ref="C435:H435"/>
    <mergeCell ref="C436:H436"/>
    <mergeCell ref="C437:H437"/>
    <mergeCell ref="C438:F438"/>
    <mergeCell ref="C439:F439"/>
    <mergeCell ref="C455:H455"/>
    <mergeCell ref="C456:H456"/>
    <mergeCell ref="C457:H457"/>
    <mergeCell ref="C458:H458"/>
    <mergeCell ref="C459:H459"/>
    <mergeCell ref="C460:H460"/>
    <mergeCell ref="C449:H449"/>
    <mergeCell ref="C450:H450"/>
    <mergeCell ref="C451:H451"/>
    <mergeCell ref="C452:H452"/>
    <mergeCell ref="C453:H453"/>
    <mergeCell ref="C454:H454"/>
    <mergeCell ref="C468:H468"/>
    <mergeCell ref="C469:H469"/>
    <mergeCell ref="C470:H470"/>
    <mergeCell ref="C471:H471"/>
    <mergeCell ref="C472:H472"/>
    <mergeCell ref="C473:H473"/>
    <mergeCell ref="C461:H461"/>
    <mergeCell ref="C462:H462"/>
    <mergeCell ref="C464:H464"/>
    <mergeCell ref="C465:H465"/>
    <mergeCell ref="C466:H466"/>
    <mergeCell ref="C467:H467"/>
    <mergeCell ref="C480:H480"/>
    <mergeCell ref="C481:H481"/>
    <mergeCell ref="C482:H482"/>
    <mergeCell ref="C484:H484"/>
    <mergeCell ref="C485:H485"/>
    <mergeCell ref="C486:H486"/>
    <mergeCell ref="C474:H474"/>
    <mergeCell ref="C475:H475"/>
    <mergeCell ref="C476:H476"/>
    <mergeCell ref="C477:H477"/>
    <mergeCell ref="C478:H478"/>
    <mergeCell ref="C479:H479"/>
    <mergeCell ref="C494:H494"/>
    <mergeCell ref="C495:H495"/>
    <mergeCell ref="C496:H496"/>
    <mergeCell ref="C497:H497"/>
    <mergeCell ref="C498:H498"/>
    <mergeCell ref="C499:H499"/>
    <mergeCell ref="C487:H487"/>
    <mergeCell ref="C489:H489"/>
    <mergeCell ref="C490:H490"/>
    <mergeCell ref="C491:H491"/>
    <mergeCell ref="C492:H492"/>
    <mergeCell ref="C493:H493"/>
    <mergeCell ref="C506:H506"/>
    <mergeCell ref="C507:H507"/>
    <mergeCell ref="C508:H508"/>
    <mergeCell ref="C509:H509"/>
    <mergeCell ref="C510:H510"/>
    <mergeCell ref="C511:H511"/>
    <mergeCell ref="C500:H500"/>
    <mergeCell ref="C501:H501"/>
    <mergeCell ref="C502:H502"/>
    <mergeCell ref="C503:H503"/>
    <mergeCell ref="C504:H504"/>
    <mergeCell ref="C505:H505"/>
    <mergeCell ref="C519:H519"/>
    <mergeCell ref="C520:H520"/>
    <mergeCell ref="C521:H521"/>
    <mergeCell ref="C522:H522"/>
    <mergeCell ref="C523:H523"/>
    <mergeCell ref="C524:H524"/>
    <mergeCell ref="C512:H512"/>
    <mergeCell ref="C513:H513"/>
    <mergeCell ref="C515:H515"/>
    <mergeCell ref="C516:H516"/>
    <mergeCell ref="C517:H517"/>
    <mergeCell ref="C518:H518"/>
    <mergeCell ref="C531:H531"/>
    <mergeCell ref="C532:H532"/>
    <mergeCell ref="C533:H533"/>
    <mergeCell ref="C534:H534"/>
    <mergeCell ref="C535:H535"/>
    <mergeCell ref="C536:H536"/>
    <mergeCell ref="C525:H525"/>
    <mergeCell ref="C526:H526"/>
    <mergeCell ref="C527:H527"/>
    <mergeCell ref="C528:H528"/>
    <mergeCell ref="C529:H529"/>
    <mergeCell ref="C530:H530"/>
    <mergeCell ref="C543:F543"/>
    <mergeCell ref="C548:G548"/>
    <mergeCell ref="C551:G551"/>
    <mergeCell ref="C537:H537"/>
    <mergeCell ref="C538:H538"/>
    <mergeCell ref="C539:H539"/>
    <mergeCell ref="C540:H540"/>
    <mergeCell ref="C541:H541"/>
    <mergeCell ref="C542:F542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0391A-21A2-4347-B6AD-B1D1F45FCD1E}">
  <sheetPr>
    <pageSetUpPr fitToPage="1"/>
  </sheetPr>
  <dimension ref="A1:AA39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0.25" customHeight="1" x14ac:dyDescent="0.25">
      <c r="A2" s="151" t="s">
        <v>582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</row>
    <row r="3" spans="1:27" ht="15.6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</row>
    <row r="4" spans="1:27" ht="15" customHeight="1" x14ac:dyDescent="0.25">
      <c r="A4" s="152" t="s">
        <v>612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</row>
    <row r="5" spans="1:27" ht="12.75" customHeight="1" x14ac:dyDescent="0.25">
      <c r="A5" s="153" t="s">
        <v>459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</row>
    <row r="6" spans="1:27" ht="13.2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3.2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78" t="s">
        <v>583</v>
      </c>
      <c r="V7" s="147"/>
      <c r="W7" s="147"/>
      <c r="X7" s="147"/>
      <c r="Y7" s="147"/>
      <c r="Z7" s="147"/>
      <c r="AA7" s="147"/>
    </row>
    <row r="8" spans="1:27" ht="13.2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78" t="s">
        <v>456</v>
      </c>
      <c r="V8" s="147"/>
      <c r="W8" s="147"/>
      <c r="X8" s="147"/>
      <c r="Y8" s="147"/>
      <c r="Z8" s="147"/>
      <c r="AA8" s="147"/>
    </row>
    <row r="9" spans="1:27" ht="13.2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78" t="s">
        <v>584</v>
      </c>
      <c r="V9" s="147"/>
      <c r="W9" s="147"/>
      <c r="X9" s="147"/>
      <c r="Y9" s="147"/>
      <c r="Z9" s="147"/>
      <c r="AA9" s="147"/>
    </row>
    <row r="10" spans="1:27" ht="13.2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78" t="s">
        <v>585</v>
      </c>
      <c r="V10" s="147" t="s">
        <v>410</v>
      </c>
      <c r="W10" s="147"/>
      <c r="X10" s="147"/>
      <c r="Y10" s="147"/>
      <c r="Z10" s="147"/>
      <c r="AA10" s="147"/>
    </row>
    <row r="11" spans="1:27" ht="13.2" customHeight="1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</row>
    <row r="12" spans="1:27" ht="13.2" customHeight="1" x14ac:dyDescent="0.25">
      <c r="A12" s="126" t="s">
        <v>586</v>
      </c>
      <c r="B12" s="126" t="s">
        <v>587</v>
      </c>
      <c r="C12" s="126" t="s">
        <v>588</v>
      </c>
      <c r="D12" s="126" t="s">
        <v>589</v>
      </c>
      <c r="E12" s="126" t="s">
        <v>590</v>
      </c>
      <c r="F12" s="126" t="s">
        <v>591</v>
      </c>
      <c r="G12" s="126" t="s">
        <v>592</v>
      </c>
      <c r="H12" s="148" t="s">
        <v>593</v>
      </c>
      <c r="I12" s="126" t="s">
        <v>594</v>
      </c>
      <c r="J12" s="126" t="s">
        <v>595</v>
      </c>
      <c r="K12" s="126" t="s">
        <v>596</v>
      </c>
      <c r="L12" s="126" t="s">
        <v>597</v>
      </c>
      <c r="M12" s="136" t="s">
        <v>598</v>
      </c>
      <c r="N12" s="137"/>
      <c r="O12" s="136" t="s">
        <v>599</v>
      </c>
      <c r="P12" s="137"/>
      <c r="Q12" s="136" t="s">
        <v>600</v>
      </c>
      <c r="R12" s="141"/>
      <c r="S12" s="142"/>
      <c r="T12" s="133" t="s">
        <v>601</v>
      </c>
      <c r="U12" s="126" t="s">
        <v>602</v>
      </c>
      <c r="V12" s="126" t="s">
        <v>603</v>
      </c>
      <c r="W12" s="126" t="s">
        <v>604</v>
      </c>
      <c r="X12" s="126" t="s">
        <v>605</v>
      </c>
      <c r="Y12" s="126" t="s">
        <v>606</v>
      </c>
      <c r="Z12" s="126" t="s">
        <v>607</v>
      </c>
      <c r="AA12" s="126" t="s">
        <v>608</v>
      </c>
    </row>
    <row r="13" spans="1:27" ht="13.2" customHeight="1" x14ac:dyDescent="0.25">
      <c r="A13" s="127"/>
      <c r="B13" s="127"/>
      <c r="C13" s="127"/>
      <c r="D13" s="127"/>
      <c r="E13" s="127"/>
      <c r="F13" s="127"/>
      <c r="G13" s="127"/>
      <c r="H13" s="149"/>
      <c r="I13" s="127"/>
      <c r="J13" s="127"/>
      <c r="K13" s="127"/>
      <c r="L13" s="127"/>
      <c r="M13" s="138"/>
      <c r="N13" s="139"/>
      <c r="O13" s="138"/>
      <c r="P13" s="139"/>
      <c r="Q13" s="138"/>
      <c r="R13" s="143"/>
      <c r="S13" s="144"/>
      <c r="T13" s="134"/>
      <c r="U13" s="127"/>
      <c r="V13" s="127"/>
      <c r="W13" s="127"/>
      <c r="X13" s="127"/>
      <c r="Y13" s="127"/>
      <c r="Z13" s="127"/>
      <c r="AA13" s="127"/>
    </row>
    <row r="14" spans="1:27" ht="13.2" customHeight="1" x14ac:dyDescent="0.25">
      <c r="A14" s="127"/>
      <c r="B14" s="127"/>
      <c r="C14" s="127"/>
      <c r="D14" s="127"/>
      <c r="E14" s="127"/>
      <c r="F14" s="127"/>
      <c r="G14" s="127"/>
      <c r="H14" s="149"/>
      <c r="I14" s="127"/>
      <c r="J14" s="127"/>
      <c r="K14" s="127"/>
      <c r="L14" s="127"/>
      <c r="M14" s="138"/>
      <c r="N14" s="139"/>
      <c r="O14" s="138"/>
      <c r="P14" s="139"/>
      <c r="Q14" s="138"/>
      <c r="R14" s="143"/>
      <c r="S14" s="144"/>
      <c r="T14" s="134"/>
      <c r="U14" s="127"/>
      <c r="V14" s="127"/>
      <c r="W14" s="127"/>
      <c r="X14" s="127"/>
      <c r="Y14" s="127"/>
      <c r="Z14" s="127"/>
      <c r="AA14" s="127"/>
    </row>
    <row r="15" spans="1:27" ht="13.2" customHeight="1" x14ac:dyDescent="0.25">
      <c r="A15" s="127"/>
      <c r="B15" s="127"/>
      <c r="C15" s="127"/>
      <c r="D15" s="127"/>
      <c r="E15" s="127"/>
      <c r="F15" s="127"/>
      <c r="G15" s="127"/>
      <c r="H15" s="149"/>
      <c r="I15" s="127"/>
      <c r="J15" s="127"/>
      <c r="K15" s="127"/>
      <c r="L15" s="127"/>
      <c r="M15" s="128"/>
      <c r="N15" s="140"/>
      <c r="O15" s="128"/>
      <c r="P15" s="140"/>
      <c r="Q15" s="128"/>
      <c r="R15" s="145"/>
      <c r="S15" s="146"/>
      <c r="T15" s="134"/>
      <c r="U15" s="127"/>
      <c r="V15" s="127"/>
      <c r="W15" s="127"/>
      <c r="X15" s="127"/>
      <c r="Y15" s="127"/>
      <c r="Z15" s="127"/>
      <c r="AA15" s="127"/>
    </row>
    <row r="16" spans="1:27" ht="13.2" customHeight="1" x14ac:dyDescent="0.25">
      <c r="A16" s="127"/>
      <c r="B16" s="127"/>
      <c r="C16" s="127"/>
      <c r="D16" s="127"/>
      <c r="E16" s="127"/>
      <c r="F16" s="127"/>
      <c r="G16" s="127"/>
      <c r="H16" s="149"/>
      <c r="I16" s="127"/>
      <c r="J16" s="127"/>
      <c r="K16" s="127"/>
      <c r="L16" s="127"/>
      <c r="M16" s="126" t="s">
        <v>100</v>
      </c>
      <c r="N16" s="126" t="s">
        <v>609</v>
      </c>
      <c r="O16" s="126" t="s">
        <v>100</v>
      </c>
      <c r="P16" s="126" t="s">
        <v>610</v>
      </c>
      <c r="Q16" s="126" t="s">
        <v>611</v>
      </c>
      <c r="R16" s="126" t="s">
        <v>100</v>
      </c>
      <c r="S16" s="130" t="s">
        <v>610</v>
      </c>
      <c r="T16" s="134"/>
      <c r="U16" s="127"/>
      <c r="V16" s="127"/>
      <c r="W16" s="127"/>
      <c r="X16" s="127"/>
      <c r="Y16" s="127"/>
      <c r="Z16" s="127"/>
      <c r="AA16" s="127"/>
    </row>
    <row r="17" spans="1:27" ht="13.2" customHeight="1" x14ac:dyDescent="0.25">
      <c r="A17" s="127"/>
      <c r="B17" s="127"/>
      <c r="C17" s="127"/>
      <c r="D17" s="127"/>
      <c r="E17" s="127"/>
      <c r="F17" s="127"/>
      <c r="G17" s="127"/>
      <c r="H17" s="149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31"/>
      <c r="T17" s="134"/>
      <c r="U17" s="127"/>
      <c r="V17" s="127"/>
      <c r="W17" s="127"/>
      <c r="X17" s="127"/>
      <c r="Y17" s="127"/>
      <c r="Z17" s="127"/>
      <c r="AA17" s="127"/>
    </row>
    <row r="18" spans="1:27" ht="226.5" customHeight="1" x14ac:dyDescent="0.25">
      <c r="A18" s="128"/>
      <c r="B18" s="128"/>
      <c r="C18" s="128"/>
      <c r="D18" s="128"/>
      <c r="E18" s="128"/>
      <c r="F18" s="128"/>
      <c r="G18" s="128"/>
      <c r="H18" s="150"/>
      <c r="I18" s="128"/>
      <c r="J18" s="128"/>
      <c r="K18" s="128"/>
      <c r="L18" s="128"/>
      <c r="M18" s="129"/>
      <c r="N18" s="129"/>
      <c r="O18" s="129"/>
      <c r="P18" s="129"/>
      <c r="Q18" s="129"/>
      <c r="R18" s="129"/>
      <c r="S18" s="132"/>
      <c r="T18" s="135"/>
      <c r="U18" s="128"/>
      <c r="V18" s="128"/>
      <c r="W18" s="128"/>
      <c r="X18" s="128"/>
      <c r="Y18" s="128"/>
      <c r="Z18" s="128"/>
      <c r="AA18" s="128"/>
    </row>
    <row r="19" spans="1:27" ht="13.8" customHeight="1" x14ac:dyDescent="0.25">
      <c r="A19" s="80">
        <v>1</v>
      </c>
      <c r="B19" s="80">
        <v>2</v>
      </c>
      <c r="C19" s="80">
        <v>3</v>
      </c>
      <c r="D19" s="80">
        <v>4</v>
      </c>
      <c r="E19" s="80">
        <v>5</v>
      </c>
      <c r="F19" s="80">
        <v>6</v>
      </c>
      <c r="G19" s="80">
        <v>7</v>
      </c>
      <c r="H19" s="80">
        <v>8</v>
      </c>
      <c r="I19" s="80">
        <v>9</v>
      </c>
      <c r="J19" s="80">
        <v>10</v>
      </c>
      <c r="K19" s="80">
        <v>11</v>
      </c>
      <c r="L19" s="80">
        <v>12</v>
      </c>
      <c r="M19" s="80">
        <v>13</v>
      </c>
      <c r="N19" s="80">
        <v>14</v>
      </c>
      <c r="O19" s="80">
        <v>15</v>
      </c>
      <c r="P19" s="80">
        <v>16</v>
      </c>
      <c r="Q19" s="80">
        <v>17</v>
      </c>
      <c r="R19" s="80">
        <v>18</v>
      </c>
      <c r="S19" s="80">
        <v>19</v>
      </c>
      <c r="T19" s="80">
        <v>20</v>
      </c>
      <c r="U19" s="80">
        <v>21</v>
      </c>
      <c r="V19" s="80">
        <v>22</v>
      </c>
      <c r="W19" s="80">
        <v>23</v>
      </c>
      <c r="X19" s="80">
        <v>24</v>
      </c>
      <c r="Y19" s="80">
        <v>25</v>
      </c>
      <c r="Z19" s="80">
        <v>26</v>
      </c>
      <c r="AA19" s="80">
        <v>27</v>
      </c>
    </row>
    <row r="20" spans="1:27" ht="16.8" x14ac:dyDescent="0.25">
      <c r="A20" s="124" t="str">
        <f>SrcKA!E14</f>
        <v>Конъюнктурный анализ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</row>
    <row r="21" spans="1:27" ht="41.4" x14ac:dyDescent="0.25">
      <c r="A21" s="81" t="s">
        <v>412</v>
      </c>
      <c r="B21" s="82" t="str">
        <f>SrcKA!D15</f>
        <v>ТЦ_24.4.01.03_50_5001055273_11.02.2026_02_1.1</v>
      </c>
      <c r="C21" s="82" t="str">
        <f>IF((SrcKA!AI15&lt;&gt;""), SrcKA!AI15,"")</f>
        <v>Труба SN 16 F3 225 мм</v>
      </c>
      <c r="D21" s="82" t="str">
        <f>IF((SrcKA!E15&lt;&gt;""), SrcKA!E15,"")</f>
        <v>Труба SN 16 F3 225 мм</v>
      </c>
      <c r="E21" s="83" t="str">
        <f>IF((SrcKA!AH15&lt;&gt;""), SrcKA!AH15,"")</f>
        <v>м</v>
      </c>
      <c r="F21" s="83" t="str">
        <f>IF((SrcKA!G15&lt;&gt;""), SrcKA!G15,"")</f>
        <v>м</v>
      </c>
      <c r="G21" s="84">
        <f>IF((SrcKA!I15&lt;&gt;""), SrcKA!I15,"")</f>
        <v>2272.21</v>
      </c>
      <c r="H21" s="84">
        <f>IF((SrcKA!H15&lt;&gt;""), SrcKA!H15,"")</f>
        <v>1862.47</v>
      </c>
      <c r="I21" s="83" t="s">
        <v>613</v>
      </c>
      <c r="J21" s="85"/>
      <c r="K21" s="85" t="str">
        <f>IF((SrcKA!AB15&lt;&gt;""), SrcKA!AB15,"")</f>
        <v/>
      </c>
      <c r="L21" s="84">
        <f>IF((SrcKA!AC15&lt;&gt;""), SrcKA!AC15,"")</f>
        <v>1862.47</v>
      </c>
      <c r="M21" s="84">
        <f>IF((SrcKA!AA15&lt;&gt;""), SrcKA!AA15,"")</f>
        <v>3</v>
      </c>
      <c r="N21" s="84">
        <f>IF((SrcKA!J15&lt;&gt;""), SrcKA!J15,"")</f>
        <v>55.87</v>
      </c>
      <c r="O21" s="84">
        <f>IF((SrcKA!U15&lt;&gt;""), SrcKA!U15,"")</f>
        <v>2</v>
      </c>
      <c r="P21" s="84">
        <f>IF((SrcKA!V15&lt;&gt;""), SrcKA!V15,"")</f>
        <v>38.369999999999997</v>
      </c>
      <c r="Q21" s="82"/>
      <c r="R21" s="84"/>
      <c r="S21" s="84">
        <f>IF((SrcKA!AE15&lt;&gt;""), SrcKA!AE15,"")</f>
        <v>0</v>
      </c>
      <c r="T21" s="84">
        <f>IF((SrcKA!K15&lt;&gt;""), SrcKA!K15,"")</f>
        <v>1956.71</v>
      </c>
      <c r="U21" s="82" t="str">
        <f>IF((SrcKA!O15&lt;&gt;""), SrcKA!O15,"")</f>
        <v>ООО "Компания Альянс-Кабель"</v>
      </c>
      <c r="V21" s="82" t="str">
        <f>IF((SrcKA!Z15&lt;&gt;""), SrcKA!Z15,"")</f>
        <v>РФ</v>
      </c>
      <c r="W21" s="82" t="str">
        <f>IF((SrcKA!R15&lt;&gt;""), SrcKA!R15,"")</f>
        <v>501201001</v>
      </c>
      <c r="X21" s="82" t="str">
        <f>IF((SrcKA!Q15&lt;&gt;""), SrcKA!Q15,"")</f>
        <v>5001055273</v>
      </c>
      <c r="Y21" s="82" t="str">
        <f>IF((SrcKA!S15&lt;&gt;""), SrcKA!S15,"")</f>
        <v>https://www.a-cab.ru/</v>
      </c>
      <c r="Z21" s="82" t="str">
        <f>IF((SrcKA!P15&lt;&gt;""), SrcKA!P15,"")</f>
        <v>Московская область, город Балашиха</v>
      </c>
      <c r="AA21" s="83">
        <f>IF((SrcKA!N15&lt;&gt;""), SrcKA!N15,"")</f>
        <v>2</v>
      </c>
    </row>
    <row r="22" spans="1:27" ht="27.6" x14ac:dyDescent="0.25">
      <c r="A22" s="86" t="s">
        <v>421</v>
      </c>
      <c r="B22" s="87" t="str">
        <f>SrcKA!D16</f>
        <v>ТЦ_24.4.01.03_77_7727455290_11.02.2026_02_1.2</v>
      </c>
      <c r="C22" s="87" t="str">
        <f>IF((SrcKA!AI16&lt;&gt;""), SrcKA!AI16,"")</f>
        <v>Труба SN 16 F3 225 мм</v>
      </c>
      <c r="D22" s="87" t="str">
        <f>IF((SrcKA!E16&lt;&gt;""), SrcKA!E16,"")</f>
        <v>Труба SN 16 F3 225 мм</v>
      </c>
      <c r="E22" s="88" t="str">
        <f>IF((SrcKA!AH16&lt;&gt;""), SrcKA!AH16,"")</f>
        <v>м</v>
      </c>
      <c r="F22" s="88" t="str">
        <f>IF((SrcKA!G16&lt;&gt;""), SrcKA!G16,"")</f>
        <v>м</v>
      </c>
      <c r="G22" s="89">
        <f>IF((SrcKA!I16&lt;&gt;""), SrcKA!I16,"")</f>
        <v>2340.37</v>
      </c>
      <c r="H22" s="89">
        <f>IF((SrcKA!H16&lt;&gt;""), SrcKA!H16,"")</f>
        <v>1918.34</v>
      </c>
      <c r="I22" s="88" t="s">
        <v>613</v>
      </c>
      <c r="J22" s="90"/>
      <c r="K22" s="90" t="str">
        <f>IF((SrcKA!AB16&lt;&gt;""), SrcKA!AB16,"")</f>
        <v/>
      </c>
      <c r="L22" s="89">
        <f>IF((SrcKA!AC16&lt;&gt;""), SrcKA!AC16,"")</f>
        <v>1918.34</v>
      </c>
      <c r="M22" s="89">
        <f>IF((SrcKA!AA16&lt;&gt;""), SrcKA!AA16,"")</f>
        <v>3</v>
      </c>
      <c r="N22" s="89">
        <f>IF((SrcKA!J16&lt;&gt;""), SrcKA!J16,"")</f>
        <v>57.55</v>
      </c>
      <c r="O22" s="89">
        <f>IF((SrcKA!U16&lt;&gt;""), SrcKA!U16,"")</f>
        <v>2</v>
      </c>
      <c r="P22" s="89">
        <f>IF((SrcKA!V16&lt;&gt;""), SrcKA!V16,"")</f>
        <v>39.520000000000003</v>
      </c>
      <c r="Q22" s="87"/>
      <c r="R22" s="89"/>
      <c r="S22" s="89">
        <f>IF((SrcKA!AE16&lt;&gt;""), SrcKA!AE16,"")</f>
        <v>0</v>
      </c>
      <c r="T22" s="89">
        <f>IF((SrcKA!K16&lt;&gt;""), SrcKA!K16,"")</f>
        <v>2015.41</v>
      </c>
      <c r="U22" s="87" t="str">
        <f>IF((SrcKA!O16&lt;&gt;""), SrcKA!O16,"")</f>
        <v>ООО "УКС Энергия"</v>
      </c>
      <c r="V22" s="87" t="str">
        <f>IF((SrcKA!Z16&lt;&gt;""), SrcKA!Z16,"")</f>
        <v>РФ</v>
      </c>
      <c r="W22" s="87" t="str">
        <f>IF((SrcKA!R16&lt;&gt;""), SrcKA!R16,"")</f>
        <v>772701001</v>
      </c>
      <c r="X22" s="87" t="str">
        <f>IF((SrcKA!Q16&lt;&gt;""), SrcKA!Q16,"")</f>
        <v>7727455290</v>
      </c>
      <c r="Y22" s="87" t="str">
        <f>IF((SrcKA!S16&lt;&gt;""), SrcKA!S16,"")</f>
        <v>https://uksenergy.ru/</v>
      </c>
      <c r="Z22" s="87" t="str">
        <f>IF((SrcKA!P16&lt;&gt;""), SrcKA!P16,"")</f>
        <v>город Москва</v>
      </c>
      <c r="AA22" s="88">
        <f>IF((SrcKA!N16&lt;&gt;""), SrcKA!N16,"")</f>
        <v>2</v>
      </c>
    </row>
    <row r="23" spans="1:27" ht="41.4" x14ac:dyDescent="0.25">
      <c r="A23" s="86" t="s">
        <v>429</v>
      </c>
      <c r="B23" s="87" t="str">
        <f>SrcKA!D17</f>
        <v>ТЦ_24.4.01.03_77_7719546987_11.02.2026_02_1.3</v>
      </c>
      <c r="C23" s="87" t="str">
        <f>IF((SrcKA!AI17&lt;&gt;""), SrcKA!AI17,"")</f>
        <v>Труба SN 16 F3 225 мм</v>
      </c>
      <c r="D23" s="87" t="str">
        <f>IF((SrcKA!E17&lt;&gt;""), SrcKA!E17,"")</f>
        <v>Труба SN 16 F3 225 мм</v>
      </c>
      <c r="E23" s="88" t="str">
        <f>IF((SrcKA!AH17&lt;&gt;""), SrcKA!AH17,"")</f>
        <v>м</v>
      </c>
      <c r="F23" s="88" t="str">
        <f>IF((SrcKA!G17&lt;&gt;""), SrcKA!G17,"")</f>
        <v>м</v>
      </c>
      <c r="G23" s="89">
        <f>IF((SrcKA!I17&lt;&gt;""), SrcKA!I17,"")</f>
        <v>2397.19</v>
      </c>
      <c r="H23" s="89">
        <f>IF((SrcKA!H17&lt;&gt;""), SrcKA!H17,"")</f>
        <v>1964.91</v>
      </c>
      <c r="I23" s="88" t="s">
        <v>613</v>
      </c>
      <c r="J23" s="90"/>
      <c r="K23" s="90" t="str">
        <f>IF((SrcKA!AB17&lt;&gt;""), SrcKA!AB17,"")</f>
        <v/>
      </c>
      <c r="L23" s="89">
        <f>IF((SrcKA!AC17&lt;&gt;""), SrcKA!AC17,"")</f>
        <v>1964.91</v>
      </c>
      <c r="M23" s="89">
        <f>IF((SrcKA!AA17&lt;&gt;""), SrcKA!AA17,"")</f>
        <v>3</v>
      </c>
      <c r="N23" s="89">
        <f>IF((SrcKA!J17&lt;&gt;""), SrcKA!J17,"")</f>
        <v>58.95</v>
      </c>
      <c r="O23" s="89">
        <f>IF((SrcKA!U17&lt;&gt;""), SrcKA!U17,"")</f>
        <v>2</v>
      </c>
      <c r="P23" s="89">
        <f>IF((SrcKA!V17&lt;&gt;""), SrcKA!V17,"")</f>
        <v>40.479999999999997</v>
      </c>
      <c r="Q23" s="87"/>
      <c r="R23" s="89"/>
      <c r="S23" s="89">
        <f>IF((SrcKA!AE17&lt;&gt;""), SrcKA!AE17,"")</f>
        <v>0</v>
      </c>
      <c r="T23" s="89">
        <f>IF((SrcKA!K17&lt;&gt;""), SrcKA!K17,"")</f>
        <v>2064.34</v>
      </c>
      <c r="U23" s="87" t="str">
        <f>IF((SrcKA!O17&lt;&gt;""), SrcKA!O17,"")</f>
        <v>ООО ТК "Норма-Кабель"</v>
      </c>
      <c r="V23" s="87" t="str">
        <f>IF((SrcKA!Z17&lt;&gt;""), SrcKA!Z17,"")</f>
        <v>РФ</v>
      </c>
      <c r="W23" s="87" t="str">
        <f>IF((SrcKA!R17&lt;&gt;""), SrcKA!R17,"")</f>
        <v>504101001</v>
      </c>
      <c r="X23" s="87" t="str">
        <f>IF((SrcKA!Q17&lt;&gt;""), SrcKA!Q17,"")</f>
        <v>7719546987</v>
      </c>
      <c r="Y23" s="87" t="str">
        <f>IF((SrcKA!S17&lt;&gt;""), SrcKA!S17,"")</f>
        <v>https://sip2a.ru/</v>
      </c>
      <c r="Z23" s="87" t="str">
        <f>IF((SrcKA!P17&lt;&gt;""), SrcKA!P17,"")</f>
        <v>Московская область, город Реутов</v>
      </c>
      <c r="AA23" s="88">
        <f>IF((SrcKA!N17&lt;&gt;""), SrcKA!N17,"")</f>
        <v>2</v>
      </c>
    </row>
    <row r="24" spans="1:27" ht="41.4" x14ac:dyDescent="0.25">
      <c r="A24" s="81" t="s">
        <v>436</v>
      </c>
      <c r="B24" s="82" t="str">
        <f>SrcKA!D18</f>
        <v>ТЦ_21.1.07.02_50_5001055273_11.02.2026_02_2.1</v>
      </c>
      <c r="C24" s="82" t="str">
        <f>IF((SrcKA!AI18&lt;&gt;""), SrcKA!AI18,"")</f>
        <v>Кабель АПвПуг-10 1х500/70</v>
      </c>
      <c r="D24" s="82" t="str">
        <f>IF((SrcKA!E18&lt;&gt;""), SrcKA!E18,"")</f>
        <v>Кабель АПвПуг-10 1х500/70</v>
      </c>
      <c r="E24" s="83" t="str">
        <f>IF((SrcKA!AH18&lt;&gt;""), SrcKA!AH18,"")</f>
        <v>м</v>
      </c>
      <c r="F24" s="83" t="str">
        <f>IF((SrcKA!G18&lt;&gt;""), SrcKA!G18,"")</f>
        <v>м</v>
      </c>
      <c r="G24" s="84">
        <f>IF((SrcKA!I18&lt;&gt;""), SrcKA!I18,"")</f>
        <v>2499.67</v>
      </c>
      <c r="H24" s="84">
        <f>IF((SrcKA!H18&lt;&gt;""), SrcKA!H18,"")</f>
        <v>2048.91</v>
      </c>
      <c r="I24" s="83" t="s">
        <v>613</v>
      </c>
      <c r="J24" s="85"/>
      <c r="K24" s="85" t="str">
        <f>IF((SrcKA!AB18&lt;&gt;""), SrcKA!AB18,"")</f>
        <v/>
      </c>
      <c r="L24" s="84">
        <f>IF((SrcKA!AC18&lt;&gt;""), SrcKA!AC18,"")</f>
        <v>2048.91</v>
      </c>
      <c r="M24" s="84">
        <f>IF((SrcKA!AA18&lt;&gt;""), SrcKA!AA18,"")</f>
        <v>3</v>
      </c>
      <c r="N24" s="84">
        <f>IF((SrcKA!J18&lt;&gt;""), SrcKA!J18,"")</f>
        <v>61.47</v>
      </c>
      <c r="O24" s="84">
        <f>IF((SrcKA!U18&lt;&gt;""), SrcKA!U18,"")</f>
        <v>2</v>
      </c>
      <c r="P24" s="84">
        <f>IF((SrcKA!V18&lt;&gt;""), SrcKA!V18,"")</f>
        <v>42.21</v>
      </c>
      <c r="Q24" s="82"/>
      <c r="R24" s="84"/>
      <c r="S24" s="84">
        <f>IF((SrcKA!AE18&lt;&gt;""), SrcKA!AE18,"")</f>
        <v>0</v>
      </c>
      <c r="T24" s="84">
        <f>IF((SrcKA!K18&lt;&gt;""), SrcKA!K18,"")</f>
        <v>2152.59</v>
      </c>
      <c r="U24" s="82" t="str">
        <f>IF((SrcKA!O18&lt;&gt;""), SrcKA!O18,"")</f>
        <v>ООО "Компания Альянс-Кабель"</v>
      </c>
      <c r="V24" s="82" t="str">
        <f>IF((SrcKA!Z18&lt;&gt;""), SrcKA!Z18,"")</f>
        <v>РФ</v>
      </c>
      <c r="W24" s="82" t="str">
        <f>IF((SrcKA!R18&lt;&gt;""), SrcKA!R18,"")</f>
        <v>501201001</v>
      </c>
      <c r="X24" s="82" t="str">
        <f>IF((SrcKA!Q18&lt;&gt;""), SrcKA!Q18,"")</f>
        <v>5001055273</v>
      </c>
      <c r="Y24" s="82" t="str">
        <f>IF((SrcKA!S18&lt;&gt;""), SrcKA!S18,"")</f>
        <v>https://www.a-cab.ru/</v>
      </c>
      <c r="Z24" s="82" t="str">
        <f>IF((SrcKA!P18&lt;&gt;""), SrcKA!P18,"")</f>
        <v>Московская область, город Балашиха</v>
      </c>
      <c r="AA24" s="83">
        <f>IF((SrcKA!N18&lt;&gt;""), SrcKA!N18,"")</f>
        <v>2</v>
      </c>
    </row>
    <row r="25" spans="1:27" ht="27.6" x14ac:dyDescent="0.25">
      <c r="A25" s="86" t="s">
        <v>438</v>
      </c>
      <c r="B25" s="87" t="str">
        <f>SrcKA!D19</f>
        <v>ТЦ_21.1.07.02_77_7727455290_11.02.2026_02_2.2</v>
      </c>
      <c r="C25" s="87" t="str">
        <f>IF((SrcKA!AI19&lt;&gt;""), SrcKA!AI19,"")</f>
        <v>Кабель АПвПуг-10 1х500/70</v>
      </c>
      <c r="D25" s="87" t="str">
        <f>IF((SrcKA!E19&lt;&gt;""), SrcKA!E19,"")</f>
        <v>Кабель АПвПуг-10 1х500/70</v>
      </c>
      <c r="E25" s="88" t="str">
        <f>IF((SrcKA!AH19&lt;&gt;""), SrcKA!AH19,"")</f>
        <v>м</v>
      </c>
      <c r="F25" s="88" t="str">
        <f>IF((SrcKA!G19&lt;&gt;""), SrcKA!G19,"")</f>
        <v>м</v>
      </c>
      <c r="G25" s="89">
        <f>IF((SrcKA!I19&lt;&gt;""), SrcKA!I19,"")</f>
        <v>2574.66</v>
      </c>
      <c r="H25" s="89">
        <f>IF((SrcKA!H19&lt;&gt;""), SrcKA!H19,"")</f>
        <v>2110.38</v>
      </c>
      <c r="I25" s="88" t="s">
        <v>613</v>
      </c>
      <c r="J25" s="90"/>
      <c r="K25" s="90" t="str">
        <f>IF((SrcKA!AB19&lt;&gt;""), SrcKA!AB19,"")</f>
        <v/>
      </c>
      <c r="L25" s="89">
        <f>IF((SrcKA!AC19&lt;&gt;""), SrcKA!AC19,"")</f>
        <v>2110.38</v>
      </c>
      <c r="M25" s="89">
        <f>IF((SrcKA!AA19&lt;&gt;""), SrcKA!AA19,"")</f>
        <v>3</v>
      </c>
      <c r="N25" s="89">
        <f>IF((SrcKA!J19&lt;&gt;""), SrcKA!J19,"")</f>
        <v>63.31</v>
      </c>
      <c r="O25" s="89">
        <f>IF((SrcKA!U19&lt;&gt;""), SrcKA!U19,"")</f>
        <v>2</v>
      </c>
      <c r="P25" s="89">
        <f>IF((SrcKA!V19&lt;&gt;""), SrcKA!V19,"")</f>
        <v>43.47</v>
      </c>
      <c r="Q25" s="87"/>
      <c r="R25" s="89"/>
      <c r="S25" s="89">
        <f>IF((SrcKA!AE19&lt;&gt;""), SrcKA!AE19,"")</f>
        <v>0</v>
      </c>
      <c r="T25" s="89">
        <f>IF((SrcKA!K19&lt;&gt;""), SrcKA!K19,"")</f>
        <v>2217.16</v>
      </c>
      <c r="U25" s="87" t="str">
        <f>IF((SrcKA!O19&lt;&gt;""), SrcKA!O19,"")</f>
        <v>ООО "УКС Энергия"</v>
      </c>
      <c r="V25" s="87" t="str">
        <f>IF((SrcKA!Z19&lt;&gt;""), SrcKA!Z19,"")</f>
        <v>РФ</v>
      </c>
      <c r="W25" s="87" t="str">
        <f>IF((SrcKA!R19&lt;&gt;""), SrcKA!R19,"")</f>
        <v>772701001</v>
      </c>
      <c r="X25" s="87" t="str">
        <f>IF((SrcKA!Q19&lt;&gt;""), SrcKA!Q19,"")</f>
        <v>7727455290</v>
      </c>
      <c r="Y25" s="87" t="str">
        <f>IF((SrcKA!S19&lt;&gt;""), SrcKA!S19,"")</f>
        <v>https://uksenergy.ru/</v>
      </c>
      <c r="Z25" s="87" t="str">
        <f>IF((SrcKA!P19&lt;&gt;""), SrcKA!P19,"")</f>
        <v>город Москва</v>
      </c>
      <c r="AA25" s="88">
        <f>IF((SrcKA!N19&lt;&gt;""), SrcKA!N19,"")</f>
        <v>2</v>
      </c>
    </row>
    <row r="26" spans="1:27" ht="41.4" x14ac:dyDescent="0.25">
      <c r="A26" s="86" t="s">
        <v>440</v>
      </c>
      <c r="B26" s="87" t="str">
        <f>SrcKA!D20</f>
        <v>ТЦ_21.1.07.02_77_7719546987_11.02.2026_02_2.3</v>
      </c>
      <c r="C26" s="87" t="str">
        <f>IF((SrcKA!AI20&lt;&gt;""), SrcKA!AI20,"")</f>
        <v>Кабель АПвПуг-10 1х500/70</v>
      </c>
      <c r="D26" s="87" t="str">
        <f>IF((SrcKA!E20&lt;&gt;""), SrcKA!E20,"")</f>
        <v>Кабель АПвПуг-10 1х500/70</v>
      </c>
      <c r="E26" s="88" t="str">
        <f>IF((SrcKA!AH20&lt;&gt;""), SrcKA!AH20,"")</f>
        <v>м</v>
      </c>
      <c r="F26" s="88" t="str">
        <f>IF((SrcKA!G20&lt;&gt;""), SrcKA!G20,"")</f>
        <v>м</v>
      </c>
      <c r="G26" s="89">
        <f>IF((SrcKA!I20&lt;&gt;""), SrcKA!I20,"")</f>
        <v>2637.15</v>
      </c>
      <c r="H26" s="89">
        <f>IF((SrcKA!H20&lt;&gt;""), SrcKA!H20,"")</f>
        <v>2161.6</v>
      </c>
      <c r="I26" s="88" t="s">
        <v>613</v>
      </c>
      <c r="J26" s="90"/>
      <c r="K26" s="90" t="str">
        <f>IF((SrcKA!AB20&lt;&gt;""), SrcKA!AB20,"")</f>
        <v/>
      </c>
      <c r="L26" s="89">
        <f>IF((SrcKA!AC20&lt;&gt;""), SrcKA!AC20,"")</f>
        <v>2161.6</v>
      </c>
      <c r="M26" s="89">
        <f>IF((SrcKA!AA20&lt;&gt;""), SrcKA!AA20,"")</f>
        <v>3</v>
      </c>
      <c r="N26" s="89">
        <f>IF((SrcKA!J20&lt;&gt;""), SrcKA!J20,"")</f>
        <v>64.849999999999994</v>
      </c>
      <c r="O26" s="89">
        <f>IF((SrcKA!U20&lt;&gt;""), SrcKA!U20,"")</f>
        <v>2</v>
      </c>
      <c r="P26" s="89">
        <f>IF((SrcKA!V20&lt;&gt;""), SrcKA!V20,"")</f>
        <v>44.53</v>
      </c>
      <c r="Q26" s="87"/>
      <c r="R26" s="89"/>
      <c r="S26" s="89">
        <f>IF((SrcKA!AE20&lt;&gt;""), SrcKA!AE20,"")</f>
        <v>0</v>
      </c>
      <c r="T26" s="89">
        <f>IF((SrcKA!K20&lt;&gt;""), SrcKA!K20,"")</f>
        <v>2270.98</v>
      </c>
      <c r="U26" s="87" t="str">
        <f>IF((SrcKA!O20&lt;&gt;""), SrcKA!O20,"")</f>
        <v>ООО ТК "Норма-Кабель"</v>
      </c>
      <c r="V26" s="87" t="str">
        <f>IF((SrcKA!Z20&lt;&gt;""), SrcKA!Z20,"")</f>
        <v>РФ</v>
      </c>
      <c r="W26" s="87" t="str">
        <f>IF((SrcKA!R20&lt;&gt;""), SrcKA!R20,"")</f>
        <v>504101001</v>
      </c>
      <c r="X26" s="87" t="str">
        <f>IF((SrcKA!Q20&lt;&gt;""), SrcKA!Q20,"")</f>
        <v>7719546987</v>
      </c>
      <c r="Y26" s="87" t="str">
        <f>IF((SrcKA!S20&lt;&gt;""), SrcKA!S20,"")</f>
        <v>https://sip2a.ru/</v>
      </c>
      <c r="Z26" s="87" t="str">
        <f>IF((SrcKA!P20&lt;&gt;""), SrcKA!P20,"")</f>
        <v>Московская область, город Реутов</v>
      </c>
      <c r="AA26" s="88">
        <f>IF((SrcKA!N20&lt;&gt;""), SrcKA!N20,"")</f>
        <v>2</v>
      </c>
    </row>
    <row r="27" spans="1:27" ht="41.4" x14ac:dyDescent="0.25">
      <c r="A27" s="81" t="s">
        <v>442</v>
      </c>
      <c r="B27" s="82" t="str">
        <f>SrcKA!D21</f>
        <v>ТЦ_20.2.09.02_50_5001055273_11.02.2026_02_3.1</v>
      </c>
      <c r="C27" s="82" t="str">
        <f>IF((SrcKA!AI21&lt;&gt;""), SrcKA!AI21,"")</f>
        <v>Уплотнитель термоусаживаемый УКПТ-г-255/55-350</v>
      </c>
      <c r="D27" s="82" t="str">
        <f>IF((SrcKA!E21&lt;&gt;""), SrcKA!E21,"")</f>
        <v>Уплотнитель термоусаживаемый УКПТ-г-255/55-350</v>
      </c>
      <c r="E27" s="83" t="str">
        <f>IF((SrcKA!AH21&lt;&gt;""), SrcKA!AH21,"")</f>
        <v>шт.</v>
      </c>
      <c r="F27" s="83" t="str">
        <f>IF((SrcKA!G21&lt;&gt;""), SrcKA!G21,"")</f>
        <v>шт.</v>
      </c>
      <c r="G27" s="84">
        <f>IF((SrcKA!I21&lt;&gt;""), SrcKA!I21,"")</f>
        <v>1793.4</v>
      </c>
      <c r="H27" s="84">
        <f>IF((SrcKA!H21&lt;&gt;""), SrcKA!H21,"")</f>
        <v>1470</v>
      </c>
      <c r="I27" s="83" t="s">
        <v>613</v>
      </c>
      <c r="J27" s="85"/>
      <c r="K27" s="85" t="str">
        <f>IF((SrcKA!AB21&lt;&gt;""), SrcKA!AB21,"")</f>
        <v/>
      </c>
      <c r="L27" s="84">
        <f>IF((SrcKA!AC21&lt;&gt;""), SrcKA!AC21,"")</f>
        <v>1470</v>
      </c>
      <c r="M27" s="84">
        <f>IF((SrcKA!AA21&lt;&gt;""), SrcKA!AA21,"")</f>
        <v>3</v>
      </c>
      <c r="N27" s="84">
        <f>IF((SrcKA!J21&lt;&gt;""), SrcKA!J21,"")</f>
        <v>44.1</v>
      </c>
      <c r="O27" s="84">
        <f>IF((SrcKA!U21&lt;&gt;""), SrcKA!U21,"")</f>
        <v>2</v>
      </c>
      <c r="P27" s="84">
        <f>IF((SrcKA!V21&lt;&gt;""), SrcKA!V21,"")</f>
        <v>30.28</v>
      </c>
      <c r="Q27" s="82"/>
      <c r="R27" s="84"/>
      <c r="S27" s="84">
        <f>IF((SrcKA!AE21&lt;&gt;""), SrcKA!AE21,"")</f>
        <v>0</v>
      </c>
      <c r="T27" s="84">
        <f>IF((SrcKA!K21&lt;&gt;""), SrcKA!K21,"")</f>
        <v>1544.38</v>
      </c>
      <c r="U27" s="82" t="str">
        <f>IF((SrcKA!O21&lt;&gt;""), SrcKA!O21,"")</f>
        <v>ООО "Компания Альянс-Кабель"</v>
      </c>
      <c r="V27" s="82" t="str">
        <f>IF((SrcKA!Z21&lt;&gt;""), SrcKA!Z21,"")</f>
        <v>РФ</v>
      </c>
      <c r="W27" s="82" t="str">
        <f>IF((SrcKA!R21&lt;&gt;""), SrcKA!R21,"")</f>
        <v>501201001</v>
      </c>
      <c r="X27" s="82" t="str">
        <f>IF((SrcKA!Q21&lt;&gt;""), SrcKA!Q21,"")</f>
        <v>5001055273</v>
      </c>
      <c r="Y27" s="82" t="str">
        <f>IF((SrcKA!S21&lt;&gt;""), SrcKA!S21,"")</f>
        <v>https://www.a-cab.ru/</v>
      </c>
      <c r="Z27" s="82" t="str">
        <f>IF((SrcKA!P21&lt;&gt;""), SrcKA!P21,"")</f>
        <v>Московская область, город Балашиха</v>
      </c>
      <c r="AA27" s="83">
        <f>IF((SrcKA!N21&lt;&gt;""), SrcKA!N21,"")</f>
        <v>2</v>
      </c>
    </row>
    <row r="28" spans="1:27" ht="27.6" x14ac:dyDescent="0.25">
      <c r="A28" s="86" t="s">
        <v>444</v>
      </c>
      <c r="B28" s="87" t="str">
        <f>SrcKA!D22</f>
        <v>ТЦ_20.2.09.02_77_7727455290_11.02.2026_02_3.2</v>
      </c>
      <c r="C28" s="87" t="str">
        <f>IF((SrcKA!AI22&lt;&gt;""), SrcKA!AI22,"")</f>
        <v>Уплотнитель термоусаживаемый УКПТ-г-255/55-350</v>
      </c>
      <c r="D28" s="87" t="str">
        <f>IF((SrcKA!E22&lt;&gt;""), SrcKA!E22,"")</f>
        <v>Уплотнитель термоусаживаемый УКПТ-г-255/55-350</v>
      </c>
      <c r="E28" s="88" t="str">
        <f>IF((SrcKA!AH22&lt;&gt;""), SrcKA!AH22,"")</f>
        <v>шт.</v>
      </c>
      <c r="F28" s="88" t="str">
        <f>IF((SrcKA!G22&lt;&gt;""), SrcKA!G22,"")</f>
        <v>шт.</v>
      </c>
      <c r="G28" s="89">
        <f>IF((SrcKA!I22&lt;&gt;""), SrcKA!I22,"")</f>
        <v>1847.2</v>
      </c>
      <c r="H28" s="89">
        <f>IF((SrcKA!H22&lt;&gt;""), SrcKA!H22,"")</f>
        <v>1514.1</v>
      </c>
      <c r="I28" s="88" t="s">
        <v>613</v>
      </c>
      <c r="J28" s="90"/>
      <c r="K28" s="90" t="str">
        <f>IF((SrcKA!AB22&lt;&gt;""), SrcKA!AB22,"")</f>
        <v/>
      </c>
      <c r="L28" s="89">
        <f>IF((SrcKA!AC22&lt;&gt;""), SrcKA!AC22,"")</f>
        <v>1514.1</v>
      </c>
      <c r="M28" s="89">
        <f>IF((SrcKA!AA22&lt;&gt;""), SrcKA!AA22,"")</f>
        <v>3</v>
      </c>
      <c r="N28" s="89">
        <f>IF((SrcKA!J22&lt;&gt;""), SrcKA!J22,"")</f>
        <v>45.42</v>
      </c>
      <c r="O28" s="89">
        <f>IF((SrcKA!U22&lt;&gt;""), SrcKA!U22,"")</f>
        <v>2</v>
      </c>
      <c r="P28" s="89">
        <f>IF((SrcKA!V22&lt;&gt;""), SrcKA!V22,"")</f>
        <v>31.19</v>
      </c>
      <c r="Q28" s="87"/>
      <c r="R28" s="89"/>
      <c r="S28" s="89">
        <f>IF((SrcKA!AE22&lt;&gt;""), SrcKA!AE22,"")</f>
        <v>0</v>
      </c>
      <c r="T28" s="89">
        <f>IF((SrcKA!K22&lt;&gt;""), SrcKA!K22,"")</f>
        <v>1590.71</v>
      </c>
      <c r="U28" s="87" t="str">
        <f>IF((SrcKA!O22&lt;&gt;""), SrcKA!O22,"")</f>
        <v>ООО "УКС Энергия"</v>
      </c>
      <c r="V28" s="87" t="str">
        <f>IF((SrcKA!Z22&lt;&gt;""), SrcKA!Z22,"")</f>
        <v>РФ</v>
      </c>
      <c r="W28" s="87" t="str">
        <f>IF((SrcKA!R22&lt;&gt;""), SrcKA!R22,"")</f>
        <v>772701001</v>
      </c>
      <c r="X28" s="87" t="str">
        <f>IF((SrcKA!Q22&lt;&gt;""), SrcKA!Q22,"")</f>
        <v>7727455290</v>
      </c>
      <c r="Y28" s="87" t="str">
        <f>IF((SrcKA!S22&lt;&gt;""), SrcKA!S22,"")</f>
        <v>https://uksenergy.ru/</v>
      </c>
      <c r="Z28" s="87" t="str">
        <f>IF((SrcKA!P22&lt;&gt;""), SrcKA!P22,"")</f>
        <v>город Москва</v>
      </c>
      <c r="AA28" s="88">
        <f>IF((SrcKA!N22&lt;&gt;""), SrcKA!N22,"")</f>
        <v>2</v>
      </c>
    </row>
    <row r="29" spans="1:27" ht="41.4" x14ac:dyDescent="0.25">
      <c r="A29" s="86" t="s">
        <v>446</v>
      </c>
      <c r="B29" s="87" t="str">
        <f>SrcKA!D23</f>
        <v>ТЦ_20.2.09.02_77_7719546987_11.02.2026_02_3.3</v>
      </c>
      <c r="C29" s="87" t="str">
        <f>IF((SrcKA!AI23&lt;&gt;""), SrcKA!AI23,"")</f>
        <v>Уплотнитель термоусаживаемый УКПТ-г-255/55-350</v>
      </c>
      <c r="D29" s="87" t="str">
        <f>IF((SrcKA!E23&lt;&gt;""), SrcKA!E23,"")</f>
        <v>Уплотнитель термоусаживаемый УКПТ-г-255/55-350</v>
      </c>
      <c r="E29" s="88" t="str">
        <f>IF((SrcKA!AH23&lt;&gt;""), SrcKA!AH23,"")</f>
        <v>шт.</v>
      </c>
      <c r="F29" s="88" t="str">
        <f>IF((SrcKA!G23&lt;&gt;""), SrcKA!G23,"")</f>
        <v>шт.</v>
      </c>
      <c r="G29" s="89">
        <f>IF((SrcKA!I23&lt;&gt;""), SrcKA!I23,"")</f>
        <v>1892.04</v>
      </c>
      <c r="H29" s="89">
        <f>IF((SrcKA!H23&lt;&gt;""), SrcKA!H23,"")</f>
        <v>1550.85</v>
      </c>
      <c r="I29" s="88" t="s">
        <v>613</v>
      </c>
      <c r="J29" s="90"/>
      <c r="K29" s="90" t="str">
        <f>IF((SrcKA!AB23&lt;&gt;""), SrcKA!AB23,"")</f>
        <v/>
      </c>
      <c r="L29" s="89">
        <f>IF((SrcKA!AC23&lt;&gt;""), SrcKA!AC23,"")</f>
        <v>1550.85</v>
      </c>
      <c r="M29" s="89">
        <f>IF((SrcKA!AA23&lt;&gt;""), SrcKA!AA23,"")</f>
        <v>3</v>
      </c>
      <c r="N29" s="89">
        <f>IF((SrcKA!J23&lt;&gt;""), SrcKA!J23,"")</f>
        <v>46.53</v>
      </c>
      <c r="O29" s="89">
        <f>IF((SrcKA!U23&lt;&gt;""), SrcKA!U23,"")</f>
        <v>2</v>
      </c>
      <c r="P29" s="89">
        <f>IF((SrcKA!V23&lt;&gt;""), SrcKA!V23,"")</f>
        <v>31.95</v>
      </c>
      <c r="Q29" s="87"/>
      <c r="R29" s="89"/>
      <c r="S29" s="89">
        <f>IF((SrcKA!AE23&lt;&gt;""), SrcKA!AE23,"")</f>
        <v>0</v>
      </c>
      <c r="T29" s="89">
        <f>IF((SrcKA!K23&lt;&gt;""), SrcKA!K23,"")</f>
        <v>1629.33</v>
      </c>
      <c r="U29" s="87" t="str">
        <f>IF((SrcKA!O23&lt;&gt;""), SrcKA!O23,"")</f>
        <v>ООО ТК "Норма-Кабель"</v>
      </c>
      <c r="V29" s="87" t="str">
        <f>IF((SrcKA!Z23&lt;&gt;""), SrcKA!Z23,"")</f>
        <v>РФ</v>
      </c>
      <c r="W29" s="87" t="str">
        <f>IF((SrcKA!R23&lt;&gt;""), SrcKA!R23,"")</f>
        <v>504101001</v>
      </c>
      <c r="X29" s="87" t="str">
        <f>IF((SrcKA!Q23&lt;&gt;""), SrcKA!Q23,"")</f>
        <v>7719546987</v>
      </c>
      <c r="Y29" s="87" t="str">
        <f>IF((SrcKA!S23&lt;&gt;""), SrcKA!S23,"")</f>
        <v>https://sip2a.ru/</v>
      </c>
      <c r="Z29" s="87" t="str">
        <f>IF((SrcKA!P23&lt;&gt;""), SrcKA!P23,"")</f>
        <v>Московская область, город Реутов</v>
      </c>
      <c r="AA29" s="88">
        <f>IF((SrcKA!N23&lt;&gt;""), SrcKA!N23,"")</f>
        <v>2</v>
      </c>
    </row>
    <row r="32" spans="1:27" ht="13.8" customHeight="1" x14ac:dyDescent="0.25">
      <c r="A32" s="9"/>
      <c r="B32" s="9"/>
      <c r="C32" s="9"/>
      <c r="D32" s="91" t="s">
        <v>579</v>
      </c>
      <c r="E32" s="31" t="s">
        <v>7</v>
      </c>
      <c r="F32" s="31"/>
      <c r="G32" s="31"/>
      <c r="H32" s="31"/>
      <c r="I32" s="31"/>
      <c r="J32" s="31"/>
      <c r="K32" s="31"/>
      <c r="L32" s="31"/>
      <c r="M32" s="31"/>
      <c r="N32" s="17" t="s">
        <v>6</v>
      </c>
      <c r="O32" s="9"/>
      <c r="P32" s="9"/>
      <c r="Q32" s="12"/>
      <c r="R32" s="12"/>
      <c r="S32" s="12"/>
      <c r="T32" s="12"/>
      <c r="U32" s="12"/>
      <c r="V32" s="9"/>
      <c r="W32" s="9"/>
      <c r="X32" s="9"/>
      <c r="Y32" s="9"/>
      <c r="Z32" s="9"/>
      <c r="AA32" s="9"/>
    </row>
    <row r="33" spans="1:27" ht="13.8" customHeight="1" x14ac:dyDescent="0.25">
      <c r="A33" s="9"/>
      <c r="B33" s="9"/>
      <c r="C33" s="9"/>
      <c r="D33" s="9"/>
      <c r="E33" s="125" t="s">
        <v>580</v>
      </c>
      <c r="F33" s="125"/>
      <c r="G33" s="125"/>
      <c r="H33" s="125"/>
      <c r="I33" s="125"/>
      <c r="J33" s="125"/>
      <c r="K33" s="125"/>
      <c r="L33" s="125"/>
      <c r="M33" s="125"/>
      <c r="N33" s="35"/>
      <c r="O33" s="21"/>
      <c r="P33" s="21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3.8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7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3.8" customHeight="1" x14ac:dyDescent="0.25">
      <c r="A35" s="9"/>
      <c r="B35" s="9"/>
      <c r="C35" s="92"/>
      <c r="D35" s="91" t="s">
        <v>581</v>
      </c>
      <c r="E35" s="31"/>
      <c r="F35" s="31"/>
      <c r="G35" s="31"/>
      <c r="H35" s="31"/>
      <c r="I35" s="31"/>
      <c r="J35" s="31"/>
      <c r="K35" s="31"/>
      <c r="L35" s="31"/>
      <c r="M35" s="31"/>
      <c r="N35" s="17"/>
      <c r="O35" s="9"/>
      <c r="P35" s="9"/>
      <c r="Q35" s="12"/>
      <c r="R35" s="12"/>
      <c r="S35" s="12"/>
      <c r="T35" s="12"/>
      <c r="U35" s="12"/>
      <c r="V35" s="9"/>
      <c r="W35" s="9"/>
      <c r="X35" s="9"/>
      <c r="Y35" s="9"/>
      <c r="Z35" s="9"/>
      <c r="AA35" s="9"/>
    </row>
    <row r="36" spans="1:27" ht="13.8" customHeight="1" x14ac:dyDescent="0.25">
      <c r="A36" s="9"/>
      <c r="B36" s="9"/>
      <c r="C36" s="9"/>
      <c r="D36" s="9"/>
      <c r="E36" s="125" t="s">
        <v>580</v>
      </c>
      <c r="F36" s="125"/>
      <c r="G36" s="125"/>
      <c r="H36" s="125"/>
      <c r="I36" s="125"/>
      <c r="J36" s="125"/>
      <c r="K36" s="125"/>
      <c r="L36" s="125"/>
      <c r="M36" s="125"/>
      <c r="N36" s="35"/>
      <c r="O36" s="21"/>
      <c r="P36" s="21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13.8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7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7.6" customHeight="1" x14ac:dyDescent="0.25">
      <c r="A38" s="9"/>
      <c r="B38" s="9"/>
      <c r="C38" s="9"/>
      <c r="D38" s="93" t="s">
        <v>614</v>
      </c>
      <c r="E38" s="31"/>
      <c r="F38" s="31"/>
      <c r="G38" s="31"/>
      <c r="H38" s="31"/>
      <c r="I38" s="31"/>
      <c r="J38" s="31"/>
      <c r="K38" s="31"/>
      <c r="L38" s="31"/>
      <c r="M38" s="31"/>
      <c r="N38" s="17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13.8" customHeight="1" x14ac:dyDescent="0.25">
      <c r="A39" s="9"/>
      <c r="B39" s="9"/>
      <c r="C39" s="9"/>
      <c r="D39" s="9"/>
      <c r="E39" s="125" t="s">
        <v>580</v>
      </c>
      <c r="F39" s="125"/>
      <c r="G39" s="125"/>
      <c r="H39" s="125"/>
      <c r="I39" s="125"/>
      <c r="J39" s="125"/>
      <c r="K39" s="125"/>
      <c r="L39" s="125"/>
      <c r="M39" s="125"/>
      <c r="N39" s="17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</sheetData>
  <mergeCells count="41">
    <mergeCell ref="V9:AA9"/>
    <mergeCell ref="A2:AA2"/>
    <mergeCell ref="A4:AA4"/>
    <mergeCell ref="A5:AA5"/>
    <mergeCell ref="V7:AA7"/>
    <mergeCell ref="V8:AA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A20:AA20"/>
    <mergeCell ref="E33:M33"/>
    <mergeCell ref="E36:M36"/>
    <mergeCell ref="E39:M39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</mergeCells>
  <pageMargins left="0.4" right="0.2" top="0.2" bottom="0.4" header="0.2" footer="0.2"/>
  <pageSetup paperSize="9" scale="3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300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448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294</v>
      </c>
      <c r="C12" s="1">
        <v>0</v>
      </c>
      <c r="D12" s="1">
        <f>ROW(A237)</f>
        <v>237</v>
      </c>
      <c r="E12" s="1">
        <v>0</v>
      </c>
      <c r="F12" s="1" t="s">
        <v>4</v>
      </c>
      <c r="G12" s="1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449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B237</f>
        <v>294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02-01-04</v>
      </c>
      <c r="G18" s="2" t="str">
        <f t="shared" si="0"/>
        <v>Строительство 4КЛ-10 кВ (методом ГНБ)</v>
      </c>
      <c r="H18" s="2"/>
      <c r="I18" s="2"/>
      <c r="J18" s="2"/>
      <c r="K18" s="2"/>
      <c r="L18" s="2"/>
      <c r="M18" s="2"/>
      <c r="N18" s="2"/>
      <c r="O18" s="2">
        <f t="shared" ref="O18:AT18" si="1">O237</f>
        <v>9092635.5</v>
      </c>
      <c r="P18" s="2">
        <f t="shared" si="1"/>
        <v>4724516.46</v>
      </c>
      <c r="Q18" s="2">
        <f t="shared" si="1"/>
        <v>2939549.47</v>
      </c>
      <c r="R18" s="2">
        <f t="shared" si="1"/>
        <v>780083.12</v>
      </c>
      <c r="S18" s="2">
        <f t="shared" si="1"/>
        <v>648486.44999999995</v>
      </c>
      <c r="T18" s="2">
        <f t="shared" si="1"/>
        <v>0</v>
      </c>
      <c r="U18" s="2">
        <f t="shared" si="1"/>
        <v>787.26696800000002</v>
      </c>
      <c r="V18" s="2">
        <f t="shared" si="1"/>
        <v>763.29072000000008</v>
      </c>
      <c r="W18" s="2">
        <f t="shared" si="1"/>
        <v>0</v>
      </c>
      <c r="X18" s="2">
        <f t="shared" si="1"/>
        <v>1496670.17</v>
      </c>
      <c r="Y18" s="2">
        <f t="shared" si="1"/>
        <v>656797.39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11246103.060000001</v>
      </c>
      <c r="AS18" s="2">
        <f t="shared" si="1"/>
        <v>9007371.8000000007</v>
      </c>
      <c r="AT18" s="2">
        <f t="shared" si="1"/>
        <v>2238731.2599999998</v>
      </c>
      <c r="AU18" s="2">
        <f t="shared" ref="AU18:BZ18" si="2">AU237</f>
        <v>0</v>
      </c>
      <c r="AV18" s="2">
        <f t="shared" si="2"/>
        <v>4724516.46</v>
      </c>
      <c r="AW18" s="2">
        <f t="shared" si="2"/>
        <v>4724516.46</v>
      </c>
      <c r="AX18" s="2">
        <f t="shared" si="2"/>
        <v>0</v>
      </c>
      <c r="AY18" s="2">
        <f t="shared" si="2"/>
        <v>4724516.46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ROW(A207)</f>
        <v>207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B207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02-01-04</v>
      </c>
      <c r="G22" s="2" t="str">
        <f t="shared" si="7"/>
        <v>Строительство 4КЛ-10 кВ (методом ГНБ)</v>
      </c>
      <c r="H22" s="2"/>
      <c r="I22" s="2"/>
      <c r="J22" s="2"/>
      <c r="K22" s="2"/>
      <c r="L22" s="2"/>
      <c r="M22" s="2"/>
      <c r="N22" s="2"/>
      <c r="O22" s="2">
        <f t="shared" ref="O22:AT22" si="8">O207</f>
        <v>9092635.5</v>
      </c>
      <c r="P22" s="2">
        <f t="shared" si="8"/>
        <v>4724516.46</v>
      </c>
      <c r="Q22" s="2">
        <f t="shared" si="8"/>
        <v>2939549.47</v>
      </c>
      <c r="R22" s="2">
        <f t="shared" si="8"/>
        <v>780083.12</v>
      </c>
      <c r="S22" s="2">
        <f t="shared" si="8"/>
        <v>648486.44999999995</v>
      </c>
      <c r="T22" s="2">
        <f t="shared" si="8"/>
        <v>0</v>
      </c>
      <c r="U22" s="2">
        <f t="shared" si="8"/>
        <v>787.26696800000002</v>
      </c>
      <c r="V22" s="2">
        <f t="shared" si="8"/>
        <v>763.29072000000008</v>
      </c>
      <c r="W22" s="2">
        <f t="shared" si="8"/>
        <v>0</v>
      </c>
      <c r="X22" s="2">
        <f t="shared" si="8"/>
        <v>1496670.17</v>
      </c>
      <c r="Y22" s="2">
        <f t="shared" si="8"/>
        <v>656797.39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11246103.060000001</v>
      </c>
      <c r="AS22" s="2">
        <f t="shared" si="8"/>
        <v>9007371.8000000007</v>
      </c>
      <c r="AT22" s="2">
        <f t="shared" si="8"/>
        <v>2238731.2599999998</v>
      </c>
      <c r="AU22" s="2">
        <f t="shared" ref="AU22:BZ22" si="9">AU207</f>
        <v>0</v>
      </c>
      <c r="AV22" s="2">
        <f t="shared" si="9"/>
        <v>4724516.46</v>
      </c>
      <c r="AW22" s="2">
        <f t="shared" si="9"/>
        <v>4724516.46</v>
      </c>
      <c r="AX22" s="2">
        <f t="shared" si="9"/>
        <v>0</v>
      </c>
      <c r="AY22" s="2">
        <f t="shared" si="9"/>
        <v>4724516.46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CA207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DG207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EM207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FS207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ROW(A47)</f>
        <v>47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B47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ЗП №1 L=43 (2 скв. х 3 трубы)</v>
      </c>
      <c r="H26" s="2"/>
      <c r="I26" s="2"/>
      <c r="J26" s="2"/>
      <c r="K26" s="2"/>
      <c r="L26" s="2"/>
      <c r="M26" s="2"/>
      <c r="N26" s="2"/>
      <c r="O26" s="2">
        <f t="shared" ref="O26:AT26" si="15">O47</f>
        <v>4386414.49</v>
      </c>
      <c r="P26" s="2">
        <f t="shared" si="15"/>
        <v>1771118.44</v>
      </c>
      <c r="Q26" s="2">
        <f t="shared" si="15"/>
        <v>1823519.51</v>
      </c>
      <c r="R26" s="2">
        <f t="shared" si="15"/>
        <v>482991.62</v>
      </c>
      <c r="S26" s="2">
        <f t="shared" si="15"/>
        <v>308784.92</v>
      </c>
      <c r="T26" s="2">
        <f t="shared" si="15"/>
        <v>0</v>
      </c>
      <c r="U26" s="2">
        <f t="shared" si="15"/>
        <v>369.03749999999997</v>
      </c>
      <c r="V26" s="2">
        <f t="shared" si="15"/>
        <v>472.44000000000005</v>
      </c>
      <c r="W26" s="2">
        <f t="shared" si="15"/>
        <v>0</v>
      </c>
      <c r="X26" s="2">
        <f t="shared" si="15"/>
        <v>837335.46</v>
      </c>
      <c r="Y26" s="2">
        <f t="shared" si="15"/>
        <v>359607.15</v>
      </c>
      <c r="Z26" s="2">
        <f t="shared" si="15"/>
        <v>0</v>
      </c>
      <c r="AA26" s="2">
        <f t="shared" si="15"/>
        <v>0</v>
      </c>
      <c r="AB26" s="2">
        <f t="shared" si="15"/>
        <v>4386414.49</v>
      </c>
      <c r="AC26" s="2">
        <f t="shared" si="15"/>
        <v>1771118.44</v>
      </c>
      <c r="AD26" s="2">
        <f t="shared" si="15"/>
        <v>1823519.51</v>
      </c>
      <c r="AE26" s="2">
        <f t="shared" si="15"/>
        <v>482991.62</v>
      </c>
      <c r="AF26" s="2">
        <f t="shared" si="15"/>
        <v>308784.92</v>
      </c>
      <c r="AG26" s="2">
        <f t="shared" si="15"/>
        <v>0</v>
      </c>
      <c r="AH26" s="2">
        <f t="shared" si="15"/>
        <v>369.03749999999997</v>
      </c>
      <c r="AI26" s="2">
        <f t="shared" si="15"/>
        <v>472.44000000000005</v>
      </c>
      <c r="AJ26" s="2">
        <f t="shared" si="15"/>
        <v>0</v>
      </c>
      <c r="AK26" s="2">
        <f t="shared" si="15"/>
        <v>837335.46</v>
      </c>
      <c r="AL26" s="2">
        <f t="shared" si="15"/>
        <v>359607.15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5583357.0999999996</v>
      </c>
      <c r="AS26" s="2">
        <f t="shared" si="15"/>
        <v>5582975.46</v>
      </c>
      <c r="AT26" s="2">
        <f t="shared" si="15"/>
        <v>381.64</v>
      </c>
      <c r="AU26" s="2">
        <f t="shared" ref="AU26:BZ26" si="16">AU47</f>
        <v>0</v>
      </c>
      <c r="AV26" s="2">
        <f t="shared" si="16"/>
        <v>1771118.44</v>
      </c>
      <c r="AW26" s="2">
        <f t="shared" si="16"/>
        <v>1771118.44</v>
      </c>
      <c r="AX26" s="2">
        <f t="shared" si="16"/>
        <v>0</v>
      </c>
      <c r="AY26" s="2">
        <f t="shared" si="16"/>
        <v>1771118.44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CA47</f>
        <v>5583357.0999999996</v>
      </c>
      <c r="CB26" s="2">
        <f t="shared" si="17"/>
        <v>5582975.46</v>
      </c>
      <c r="CC26" s="2">
        <f t="shared" si="17"/>
        <v>381.64</v>
      </c>
      <c r="CD26" s="2">
        <f t="shared" si="17"/>
        <v>0</v>
      </c>
      <c r="CE26" s="2">
        <f t="shared" si="17"/>
        <v>1771118.44</v>
      </c>
      <c r="CF26" s="2">
        <f t="shared" si="17"/>
        <v>1771118.44</v>
      </c>
      <c r="CG26" s="2">
        <f t="shared" si="17"/>
        <v>0</v>
      </c>
      <c r="CH26" s="2">
        <f t="shared" si="17"/>
        <v>1771118.44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20</v>
      </c>
      <c r="F28" t="s">
        <v>21</v>
      </c>
      <c r="G28" t="s">
        <v>22</v>
      </c>
      <c r="H28" t="s">
        <v>23</v>
      </c>
      <c r="I28">
        <f>ROUND(13.5/100,7)</f>
        <v>0.13500000000000001</v>
      </c>
      <c r="J28">
        <v>0</v>
      </c>
      <c r="K28">
        <f>ROUND(13.5/100,7)</f>
        <v>0.13500000000000001</v>
      </c>
      <c r="O28">
        <f t="shared" ref="O28:O41" si="21">ROUND(CP28,2)</f>
        <v>13558.61</v>
      </c>
      <c r="P28">
        <f>SUMIF(SmtRes!AQ1:'SmtRes'!AQ1,"=1",SmtRes!DF1:'SmtRes'!DF1)</f>
        <v>0</v>
      </c>
      <c r="Q28">
        <f>SUMIF(SmtRes!AQ1:'SmtRes'!AQ1,"=1",SmtRes!DG1:'SmtRes'!DG1)</f>
        <v>0</v>
      </c>
      <c r="R28">
        <f>SUMIF(SmtRes!AQ1:'SmtRes'!AQ1,"=1",SmtRes!DH1:'SmtRes'!DH1)</f>
        <v>0</v>
      </c>
      <c r="S28">
        <f>SUMIF(SmtRes!AQ1:'SmtRes'!AQ1,"=1",SmtRes!DI1:'SmtRes'!DI1)</f>
        <v>13558.61</v>
      </c>
      <c r="T28">
        <f t="shared" ref="T28:T45" si="22">ROUND(CU28*I28,2)</f>
        <v>0</v>
      </c>
      <c r="U28">
        <f>SUMIF(SmtRes!AQ1:'SmtRes'!AQ1,"=1",SmtRes!CV1:'SmtRes'!CV1)</f>
        <v>20.79</v>
      </c>
      <c r="V28">
        <f>SUMIF(SmtRes!AQ1:'SmtRes'!AQ1,"=1",SmtRes!CW1:'SmtRes'!CW1)</f>
        <v>0</v>
      </c>
      <c r="W28">
        <f t="shared" ref="W28:W45" si="23">ROUND(CX28*I28,2)</f>
        <v>0</v>
      </c>
      <c r="X28">
        <f t="shared" ref="X28:X45" si="24">ROUND(CY28,2)</f>
        <v>12067.16</v>
      </c>
      <c r="Y28">
        <f t="shared" ref="Y28:Y45" si="25">ROUND(CZ28,2)</f>
        <v>5423.44</v>
      </c>
      <c r="AA28">
        <v>101093510</v>
      </c>
      <c r="AB28">
        <f t="shared" ref="AB28:AB45" si="26">ROUND((AC28+AD28+AF28),6)</f>
        <v>100434.18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ROUND((SUM(SmtRes!BT1:'SmtRes'!BT1)),6)</f>
        <v>100434.18</v>
      </c>
      <c r="AG28">
        <f t="shared" ref="AG28:AG45" si="27">ROUND((AP28),6)</f>
        <v>0</v>
      </c>
      <c r="AH28">
        <f>(SUM(SmtRes!BU1:'SmtRes'!BU1))</f>
        <v>154</v>
      </c>
      <c r="AI28">
        <f>(0)</f>
        <v>0</v>
      </c>
      <c r="AJ28">
        <f t="shared" ref="AJ28:AJ45" si="28">(AS28)</f>
        <v>0</v>
      </c>
      <c r="AK28">
        <v>100434.18</v>
      </c>
      <c r="AL28">
        <v>0</v>
      </c>
      <c r="AM28">
        <v>0</v>
      </c>
      <c r="AN28">
        <v>0</v>
      </c>
      <c r="AO28">
        <v>100434.18</v>
      </c>
      <c r="AP28">
        <v>0</v>
      </c>
      <c r="AQ28">
        <v>154</v>
      </c>
      <c r="AR28">
        <v>0</v>
      </c>
      <c r="AS28">
        <v>0</v>
      </c>
      <c r="AT28">
        <v>89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24</v>
      </c>
      <c r="BM28">
        <v>1003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89</v>
      </c>
      <c r="CA28">
        <v>40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1" si="29">(P28+Q28+S28+R28)</f>
        <v>13558.61</v>
      </c>
      <c r="CQ28">
        <f>SUMIF(SmtRes!AQ1:'SmtRes'!AQ1,"=1",SmtRes!AA1:'SmtRes'!AA1)</f>
        <v>0</v>
      </c>
      <c r="CR28">
        <f>SUMIF(SmtRes!AQ1:'SmtRes'!AQ1,"=1",SmtRes!AB1:'SmtRes'!AB1)</f>
        <v>0</v>
      </c>
      <c r="CS28">
        <f>SUMIF(SmtRes!AQ1:'SmtRes'!AQ1,"=1",SmtRes!AC1:'SmtRes'!AC1)</f>
        <v>0</v>
      </c>
      <c r="CT28">
        <f>SUMIF(SmtRes!AQ1:'SmtRes'!AQ1,"=1",SmtRes!AD1:'SmtRes'!AD1)</f>
        <v>652.16999999999996</v>
      </c>
      <c r="CU28">
        <f t="shared" ref="CU28:CU41" si="30">AG28</f>
        <v>0</v>
      </c>
      <c r="CV28">
        <f>SUMIF(SmtRes!AQ1:'SmtRes'!AQ1,"=1",SmtRes!BU1:'SmtRes'!BU1)</f>
        <v>154</v>
      </c>
      <c r="CW28">
        <f>SUMIF(SmtRes!AQ1:'SmtRes'!AQ1,"=1",SmtRes!BV1:'SmtRes'!BV1)</f>
        <v>0</v>
      </c>
      <c r="CX28">
        <f t="shared" ref="CX28:CX41" si="31">AJ28</f>
        <v>0</v>
      </c>
      <c r="CY28">
        <f t="shared" ref="CY28:CY37" si="32">(((S28+R28)*AT28)/100)</f>
        <v>12067.162900000001</v>
      </c>
      <c r="CZ28">
        <f t="shared" ref="CZ28:CZ37" si="33">(((S28+R28)*AU28)/100)</f>
        <v>5423.4440000000004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23</v>
      </c>
      <c r="DW28" t="s">
        <v>23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100160091</v>
      </c>
      <c r="EF28">
        <v>2</v>
      </c>
      <c r="EG28" t="s">
        <v>25</v>
      </c>
      <c r="EH28">
        <v>1</v>
      </c>
      <c r="EI28" t="s">
        <v>26</v>
      </c>
      <c r="EJ28">
        <v>1</v>
      </c>
      <c r="EK28">
        <v>1003</v>
      </c>
      <c r="EL28" t="s">
        <v>27</v>
      </c>
      <c r="EM28" t="s">
        <v>28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154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89</v>
      </c>
      <c r="FY28">
        <v>40</v>
      </c>
      <c r="GA28" t="s">
        <v>3</v>
      </c>
      <c r="GD28">
        <v>1</v>
      </c>
      <c r="GF28">
        <v>815347995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5" si="34">ROUND(IF(AND(BH28=3,BI28=3,FS28&lt;&gt;0),P28,0),2)</f>
        <v>0</v>
      </c>
      <c r="GM28">
        <f t="shared" ref="GM28:GM45" si="35">ROUND(O28+X28+Y28,2)+GX28</f>
        <v>31049.21</v>
      </c>
      <c r="GN28">
        <f t="shared" ref="GN28:GN45" si="36">IF(OR(BI28=0,BI28=1),GM28-GX28,0)</f>
        <v>31049.21</v>
      </c>
      <c r="GO28">
        <f t="shared" ref="GO28:GO45" si="37">IF(BI28=2,GM28-GX28,0)</f>
        <v>0</v>
      </c>
      <c r="GP28">
        <f t="shared" ref="GP28:GP45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5" si="39">ROUND((GT28),6)</f>
        <v>0</v>
      </c>
      <c r="GW28">
        <v>1</v>
      </c>
      <c r="GX28">
        <f t="shared" ref="GX28:GX45" si="40">ROUND(HC28*I28,2)</f>
        <v>0</v>
      </c>
      <c r="HA28">
        <v>0</v>
      </c>
      <c r="HB28">
        <v>0</v>
      </c>
      <c r="HC28">
        <f t="shared" ref="HC28:HC41" si="41"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27</v>
      </c>
      <c r="HQ28" t="s">
        <v>27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31</v>
      </c>
      <c r="F29" t="s">
        <v>32</v>
      </c>
      <c r="G29" t="s">
        <v>33</v>
      </c>
      <c r="H29" t="s">
        <v>23</v>
      </c>
      <c r="I29">
        <f>ROUND(13.5/100,7)</f>
        <v>0.13500000000000001</v>
      </c>
      <c r="J29">
        <v>0</v>
      </c>
      <c r="K29">
        <f>ROUND(13.5/100,7)</f>
        <v>0.13500000000000001</v>
      </c>
      <c r="O29">
        <f t="shared" si="21"/>
        <v>7470.05</v>
      </c>
      <c r="P29">
        <f>SUMIF(SmtRes!AQ2:'SmtRes'!AQ2,"=1",SmtRes!DF2:'SmtRes'!DF2)</f>
        <v>0</v>
      </c>
      <c r="Q29">
        <f>SUMIF(SmtRes!AQ2:'SmtRes'!AQ2,"=1",SmtRes!DG2:'SmtRes'!DG2)</f>
        <v>0</v>
      </c>
      <c r="R29">
        <f>SUMIF(SmtRes!AQ2:'SmtRes'!AQ2,"=1",SmtRes!DH2:'SmtRes'!DH2)</f>
        <v>0</v>
      </c>
      <c r="S29">
        <f>SUMIF(SmtRes!AQ2:'SmtRes'!AQ2,"=1",SmtRes!DI2:'SmtRes'!DI2)</f>
        <v>7470.05</v>
      </c>
      <c r="T29">
        <f t="shared" si="22"/>
        <v>0</v>
      </c>
      <c r="U29">
        <f>SUMIF(SmtRes!AQ2:'SmtRes'!AQ2,"=1",SmtRes!CV2:'SmtRes'!CV2)</f>
        <v>11.9475</v>
      </c>
      <c r="V29">
        <f>SUMIF(SmtRes!AQ2:'SmtRes'!AQ2,"=1",SmtRes!CW2:'SmtRes'!CW2)</f>
        <v>0</v>
      </c>
      <c r="W29">
        <f t="shared" si="23"/>
        <v>0</v>
      </c>
      <c r="X29">
        <f t="shared" si="24"/>
        <v>6648.34</v>
      </c>
      <c r="Y29">
        <f t="shared" si="25"/>
        <v>2988.02</v>
      </c>
      <c r="AA29">
        <v>101093510</v>
      </c>
      <c r="AB29">
        <f t="shared" si="26"/>
        <v>55333.74</v>
      </c>
      <c r="AC29">
        <f>ROUND((0),6)</f>
        <v>0</v>
      </c>
      <c r="AD29">
        <f>ROUND((((0)-(0))+AE29),6)</f>
        <v>0</v>
      </c>
      <c r="AE29">
        <f>ROUND((0),6)</f>
        <v>0</v>
      </c>
      <c r="AF29">
        <f>ROUND((SUM(SmtRes!BT2:'SmtRes'!BT2)),6)</f>
        <v>55333.74</v>
      </c>
      <c r="AG29">
        <f t="shared" si="27"/>
        <v>0</v>
      </c>
      <c r="AH29">
        <f>(SUM(SmtRes!BU2:'SmtRes'!BU2))</f>
        <v>88.5</v>
      </c>
      <c r="AI29">
        <f>(0)</f>
        <v>0</v>
      </c>
      <c r="AJ29">
        <f t="shared" si="28"/>
        <v>0</v>
      </c>
      <c r="AK29">
        <v>55333.74</v>
      </c>
      <c r="AL29">
        <v>0</v>
      </c>
      <c r="AM29">
        <v>0</v>
      </c>
      <c r="AN29">
        <v>0</v>
      </c>
      <c r="AO29">
        <v>55333.74</v>
      </c>
      <c r="AP29">
        <v>0</v>
      </c>
      <c r="AQ29">
        <v>88.5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34</v>
      </c>
      <c r="BM29">
        <v>1003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7470.05</v>
      </c>
      <c r="CQ29">
        <f>SUMIF(SmtRes!AQ2:'SmtRes'!AQ2,"=1",SmtRes!AA2:'SmtRes'!AA2)</f>
        <v>0</v>
      </c>
      <c r="CR29">
        <f>SUMIF(SmtRes!AQ2:'SmtRes'!AQ2,"=1",SmtRes!AB2:'SmtRes'!AB2)</f>
        <v>0</v>
      </c>
      <c r="CS29">
        <f>SUMIF(SmtRes!AQ2:'SmtRes'!AQ2,"=1",SmtRes!AC2:'SmtRes'!AC2)</f>
        <v>0</v>
      </c>
      <c r="CT29">
        <f>SUMIF(SmtRes!AQ2:'SmtRes'!AQ2,"=1",SmtRes!AD2:'SmtRes'!AD2)</f>
        <v>625.24</v>
      </c>
      <c r="CU29">
        <f t="shared" si="30"/>
        <v>0</v>
      </c>
      <c r="CV29">
        <f>SUMIF(SmtRes!AQ2:'SmtRes'!AQ2,"=1",SmtRes!BU2:'SmtRes'!BU2)</f>
        <v>88.5</v>
      </c>
      <c r="CW29">
        <f>SUMIF(SmtRes!AQ2:'SmtRes'!AQ2,"=1",SmtRes!BV2:'SmtRes'!BV2)</f>
        <v>0</v>
      </c>
      <c r="CX29">
        <f t="shared" si="31"/>
        <v>0</v>
      </c>
      <c r="CY29">
        <f t="shared" si="32"/>
        <v>6648.3445000000011</v>
      </c>
      <c r="CZ29">
        <f t="shared" si="33"/>
        <v>2988.02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23</v>
      </c>
      <c r="DW29" t="s">
        <v>23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100160091</v>
      </c>
      <c r="EF29">
        <v>2</v>
      </c>
      <c r="EG29" t="s">
        <v>25</v>
      </c>
      <c r="EH29">
        <v>1</v>
      </c>
      <c r="EI29" t="s">
        <v>26</v>
      </c>
      <c r="EJ29">
        <v>1</v>
      </c>
      <c r="EK29">
        <v>1003</v>
      </c>
      <c r="EL29" t="s">
        <v>27</v>
      </c>
      <c r="EM29" t="s">
        <v>28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88.5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2145887688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17106.41</v>
      </c>
      <c r="GN29">
        <f t="shared" si="36"/>
        <v>17106.41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35</v>
      </c>
      <c r="F30" t="s">
        <v>36</v>
      </c>
      <c r="G30" t="s">
        <v>37</v>
      </c>
      <c r="H30" t="s">
        <v>38</v>
      </c>
      <c r="I30">
        <v>2</v>
      </c>
      <c r="J30">
        <v>0</v>
      </c>
      <c r="K30">
        <v>2</v>
      </c>
      <c r="O30">
        <f t="shared" si="21"/>
        <v>21364.62</v>
      </c>
      <c r="P30">
        <f>SUMIF(SmtRes!AQ3:'SmtRes'!AQ6,"=1",SmtRes!DF3:'SmtRes'!DF6)</f>
        <v>0</v>
      </c>
      <c r="Q30">
        <f>SUMIF(SmtRes!AQ3:'SmtRes'!AQ6,"=1",SmtRes!DG3:'SmtRes'!DG6)</f>
        <v>16748.93</v>
      </c>
      <c r="R30">
        <f>SUMIF(SmtRes!AQ3:'SmtRes'!AQ6,"=1",SmtRes!DH3:'SmtRes'!DH6)</f>
        <v>3653.59</v>
      </c>
      <c r="S30">
        <f>SUMIF(SmtRes!AQ3:'SmtRes'!AQ6,"=1",SmtRes!DI3:'SmtRes'!DI6)</f>
        <v>962.1</v>
      </c>
      <c r="T30">
        <f t="shared" si="22"/>
        <v>0</v>
      </c>
      <c r="U30">
        <f>SUMIF(SmtRes!AQ3:'SmtRes'!AQ6,"=1",SmtRes!CV3:'SmtRes'!CV6)</f>
        <v>1.2</v>
      </c>
      <c r="V30">
        <f>SUMIF(SmtRes!AQ3:'SmtRes'!AQ6,"=1",SmtRes!CW3:'SmtRes'!CW6)</f>
        <v>3.5599999999999996</v>
      </c>
      <c r="W30">
        <f t="shared" si="23"/>
        <v>0</v>
      </c>
      <c r="X30">
        <f t="shared" si="24"/>
        <v>4892.63</v>
      </c>
      <c r="Y30">
        <f t="shared" si="25"/>
        <v>2077.06</v>
      </c>
      <c r="AA30">
        <v>101093510</v>
      </c>
      <c r="AB30">
        <f t="shared" si="26"/>
        <v>7305.6445999999996</v>
      </c>
      <c r="AC30">
        <f>ROUND((0),6)</f>
        <v>0</v>
      </c>
      <c r="AD30">
        <f>ROUND((((SUM(SmtRes!BR3:'SmtRes'!BR6))-(SUM(SmtRes!BS3:'SmtRes'!BS6)))+AE30),6)</f>
        <v>6824.5946000000004</v>
      </c>
      <c r="AE30">
        <f>ROUND((SUM(SmtRes!BS3:'SmtRes'!BS6)),6)</f>
        <v>1826.7937999999999</v>
      </c>
      <c r="AF30">
        <f>ROUND((SUM(SmtRes!BT3:'SmtRes'!BT6)),6)</f>
        <v>481.05</v>
      </c>
      <c r="AG30">
        <f t="shared" si="27"/>
        <v>0</v>
      </c>
      <c r="AH30">
        <f>(SUM(SmtRes!BU3:'SmtRes'!BU6))</f>
        <v>0.6</v>
      </c>
      <c r="AI30">
        <f>(SUM(SmtRes!BV3:'SmtRes'!BV6))</f>
        <v>1.7799999999999998</v>
      </c>
      <c r="AJ30">
        <f t="shared" si="28"/>
        <v>0</v>
      </c>
      <c r="AK30">
        <v>9132.4384000000009</v>
      </c>
      <c r="AL30">
        <v>0</v>
      </c>
      <c r="AM30">
        <v>6824.5946000000004</v>
      </c>
      <c r="AN30">
        <v>1826.7937999999999</v>
      </c>
      <c r="AO30">
        <v>481.04999999999995</v>
      </c>
      <c r="AP30">
        <v>0</v>
      </c>
      <c r="AQ30">
        <v>0.6</v>
      </c>
      <c r="AR30">
        <v>1.7799999999999998</v>
      </c>
      <c r="AS30">
        <v>0</v>
      </c>
      <c r="AT30">
        <v>106</v>
      </c>
      <c r="AU30">
        <v>45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39</v>
      </c>
      <c r="BM30">
        <v>4001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106</v>
      </c>
      <c r="CA30">
        <v>45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21364.62</v>
      </c>
      <c r="CQ30">
        <f>SUMIF(SmtRes!AQ3:'SmtRes'!AQ6,"=1",SmtRes!AA3:'SmtRes'!AA6)</f>
        <v>0</v>
      </c>
      <c r="CR30">
        <f>SUMIF(SmtRes!AQ3:'SmtRes'!AQ6,"=1",SmtRes!AB3:'SmtRes'!AB6)</f>
        <v>14045.17</v>
      </c>
      <c r="CS30">
        <f>SUMIF(SmtRes!AQ3:'SmtRes'!AQ6,"=1",SmtRes!AC3:'SmtRes'!AC6)</f>
        <v>3075.37</v>
      </c>
      <c r="CT30">
        <f>SUMIF(SmtRes!AQ3:'SmtRes'!AQ6,"=1",SmtRes!AD3:'SmtRes'!AD6)</f>
        <v>801.75</v>
      </c>
      <c r="CU30">
        <f t="shared" si="30"/>
        <v>0</v>
      </c>
      <c r="CV30">
        <f>SUMIF(SmtRes!AQ3:'SmtRes'!AQ6,"=1",SmtRes!BU3:'SmtRes'!BU6)</f>
        <v>0.6</v>
      </c>
      <c r="CW30">
        <f>SUMIF(SmtRes!AQ3:'SmtRes'!AQ6,"=1",SmtRes!BV3:'SmtRes'!BV6)</f>
        <v>1.7799999999999998</v>
      </c>
      <c r="CX30">
        <f t="shared" si="31"/>
        <v>0</v>
      </c>
      <c r="CY30">
        <f t="shared" si="32"/>
        <v>4892.6314000000011</v>
      </c>
      <c r="CZ30">
        <f t="shared" si="33"/>
        <v>2077.0605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38</v>
      </c>
      <c r="DW30" t="s">
        <v>38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100160098</v>
      </c>
      <c r="EF30">
        <v>2</v>
      </c>
      <c r="EG30" t="s">
        <v>25</v>
      </c>
      <c r="EH30">
        <v>4</v>
      </c>
      <c r="EI30" t="s">
        <v>40</v>
      </c>
      <c r="EJ30">
        <v>1</v>
      </c>
      <c r="EK30">
        <v>4001</v>
      </c>
      <c r="EL30" t="s">
        <v>40</v>
      </c>
      <c r="EM30" t="s">
        <v>41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0.6</v>
      </c>
      <c r="EX30">
        <v>1.78</v>
      </c>
      <c r="EY30">
        <v>0</v>
      </c>
      <c r="FQ30">
        <v>0</v>
      </c>
      <c r="FR30">
        <v>0</v>
      </c>
      <c r="FS30">
        <v>0</v>
      </c>
      <c r="FX30">
        <v>106</v>
      </c>
      <c r="FY30">
        <v>45</v>
      </c>
      <c r="GA30" t="s">
        <v>3</v>
      </c>
      <c r="GD30">
        <v>1</v>
      </c>
      <c r="GF30">
        <v>-953131791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28334.31</v>
      </c>
      <c r="GN30">
        <f t="shared" si="36"/>
        <v>28334.31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42</v>
      </c>
      <c r="HO30" t="s">
        <v>43</v>
      </c>
      <c r="HP30" t="s">
        <v>40</v>
      </c>
      <c r="HQ30" t="s">
        <v>40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44</v>
      </c>
      <c r="F31" t="s">
        <v>45</v>
      </c>
      <c r="G31" t="s">
        <v>46</v>
      </c>
      <c r="H31" t="s">
        <v>38</v>
      </c>
      <c r="I31">
        <v>2</v>
      </c>
      <c r="J31">
        <v>0</v>
      </c>
      <c r="K31">
        <v>2</v>
      </c>
      <c r="O31">
        <f t="shared" si="21"/>
        <v>7471.9</v>
      </c>
      <c r="P31">
        <f>SUMIF(SmtRes!AQ7:'SmtRes'!AQ9,"=1",SmtRes!DF7:'SmtRes'!DF9)</f>
        <v>0</v>
      </c>
      <c r="Q31">
        <f>SUMIF(SmtRes!AQ7:'SmtRes'!AQ9,"=1",SmtRes!DG7:'SmtRes'!DG9)</f>
        <v>5934.93</v>
      </c>
      <c r="R31">
        <f>SUMIF(SmtRes!AQ7:'SmtRes'!AQ9,"=1",SmtRes!DH7:'SmtRes'!DH9)</f>
        <v>1120.06</v>
      </c>
      <c r="S31">
        <f>SUMIF(SmtRes!AQ7:'SmtRes'!AQ9,"=1",SmtRes!DI7:'SmtRes'!DI9)</f>
        <v>416.91</v>
      </c>
      <c r="T31">
        <f t="shared" si="22"/>
        <v>0</v>
      </c>
      <c r="U31">
        <f>SUMIF(SmtRes!AQ7:'SmtRes'!AQ9,"=1",SmtRes!CV7:'SmtRes'!CV9)</f>
        <v>0.52</v>
      </c>
      <c r="V31">
        <f>SUMIF(SmtRes!AQ7:'SmtRes'!AQ9,"=1",SmtRes!CW7:'SmtRes'!CW9)</f>
        <v>1.04</v>
      </c>
      <c r="W31">
        <f t="shared" si="23"/>
        <v>0</v>
      </c>
      <c r="X31">
        <f t="shared" si="24"/>
        <v>1629.19</v>
      </c>
      <c r="Y31">
        <f t="shared" si="25"/>
        <v>691.64</v>
      </c>
      <c r="AA31">
        <v>101093510</v>
      </c>
      <c r="AB31">
        <f t="shared" si="26"/>
        <v>2640.8018000000002</v>
      </c>
      <c r="AC31">
        <f>ROUND((0),6)</f>
        <v>0</v>
      </c>
      <c r="AD31">
        <f>ROUND((((SUM(SmtRes!BR7:'SmtRes'!BR9))-(SUM(SmtRes!BS7:'SmtRes'!BS9)))+AE31),6)</f>
        <v>2432.3467999999998</v>
      </c>
      <c r="AE31">
        <f>ROUND((SUM(SmtRes!BS7:'SmtRes'!BS9)),6)</f>
        <v>560.02959999999996</v>
      </c>
      <c r="AF31">
        <f>ROUND((SUM(SmtRes!BT7:'SmtRes'!BT9)),6)</f>
        <v>208.45500000000001</v>
      </c>
      <c r="AG31">
        <f t="shared" si="27"/>
        <v>0</v>
      </c>
      <c r="AH31">
        <f>(SUM(SmtRes!BU7:'SmtRes'!BU9))</f>
        <v>0.26</v>
      </c>
      <c r="AI31">
        <f>(SUM(SmtRes!BV7:'SmtRes'!BV9))</f>
        <v>0.52</v>
      </c>
      <c r="AJ31">
        <f t="shared" si="28"/>
        <v>0</v>
      </c>
      <c r="AK31">
        <v>3200.8314</v>
      </c>
      <c r="AL31">
        <v>0</v>
      </c>
      <c r="AM31">
        <v>2432.3468000000003</v>
      </c>
      <c r="AN31">
        <v>560.02960000000007</v>
      </c>
      <c r="AO31">
        <v>208.45500000000001</v>
      </c>
      <c r="AP31">
        <v>0</v>
      </c>
      <c r="AQ31">
        <v>0.26</v>
      </c>
      <c r="AR31">
        <v>0.52</v>
      </c>
      <c r="AS31">
        <v>0</v>
      </c>
      <c r="AT31">
        <v>106</v>
      </c>
      <c r="AU31">
        <v>45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47</v>
      </c>
      <c r="BM31">
        <v>4001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106</v>
      </c>
      <c r="CA31">
        <v>45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7471.9</v>
      </c>
      <c r="CQ31">
        <f>SUMIF(SmtRes!AQ7:'SmtRes'!AQ9,"=1",SmtRes!AA7:'SmtRes'!AA9)</f>
        <v>0</v>
      </c>
      <c r="CR31">
        <f>SUMIF(SmtRes!AQ7:'SmtRes'!AQ9,"=1",SmtRes!AB7:'SmtRes'!AB9)</f>
        <v>11413.32</v>
      </c>
      <c r="CS31">
        <f>SUMIF(SmtRes!AQ7:'SmtRes'!AQ9,"=1",SmtRes!AC7:'SmtRes'!AC9)</f>
        <v>2153.96</v>
      </c>
      <c r="CT31">
        <f>SUMIF(SmtRes!AQ7:'SmtRes'!AQ9,"=1",SmtRes!AD7:'SmtRes'!AD9)</f>
        <v>801.75</v>
      </c>
      <c r="CU31">
        <f t="shared" si="30"/>
        <v>0</v>
      </c>
      <c r="CV31">
        <f>SUMIF(SmtRes!AQ7:'SmtRes'!AQ9,"=1",SmtRes!BU7:'SmtRes'!BU9)</f>
        <v>0.26</v>
      </c>
      <c r="CW31">
        <f>SUMIF(SmtRes!AQ7:'SmtRes'!AQ9,"=1",SmtRes!BV7:'SmtRes'!BV9)</f>
        <v>0.52</v>
      </c>
      <c r="CX31">
        <f t="shared" si="31"/>
        <v>0</v>
      </c>
      <c r="CY31">
        <f t="shared" si="32"/>
        <v>1629.1882000000001</v>
      </c>
      <c r="CZ31">
        <f t="shared" si="33"/>
        <v>691.63649999999996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38</v>
      </c>
      <c r="DW31" t="s">
        <v>38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100160098</v>
      </c>
      <c r="EF31">
        <v>2</v>
      </c>
      <c r="EG31" t="s">
        <v>25</v>
      </c>
      <c r="EH31">
        <v>4</v>
      </c>
      <c r="EI31" t="s">
        <v>40</v>
      </c>
      <c r="EJ31">
        <v>1</v>
      </c>
      <c r="EK31">
        <v>4001</v>
      </c>
      <c r="EL31" t="s">
        <v>40</v>
      </c>
      <c r="EM31" t="s">
        <v>41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0.26</v>
      </c>
      <c r="EX31">
        <v>0.52</v>
      </c>
      <c r="EY31">
        <v>0</v>
      </c>
      <c r="FQ31">
        <v>0</v>
      </c>
      <c r="FR31">
        <v>0</v>
      </c>
      <c r="FS31">
        <v>0</v>
      </c>
      <c r="FX31">
        <v>106</v>
      </c>
      <c r="FY31">
        <v>45</v>
      </c>
      <c r="GA31" t="s">
        <v>3</v>
      </c>
      <c r="GD31">
        <v>1</v>
      </c>
      <c r="GF31">
        <v>2085813802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9792.73</v>
      </c>
      <c r="GN31">
        <f t="shared" si="36"/>
        <v>9792.73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42</v>
      </c>
      <c r="HO31" t="s">
        <v>43</v>
      </c>
      <c r="HP31" t="s">
        <v>40</v>
      </c>
      <c r="HQ31" t="s">
        <v>40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ROW(SmtRes!A23)</f>
        <v>23</v>
      </c>
      <c r="D32">
        <f>ROW(EtalonRes!A23)</f>
        <v>23</v>
      </c>
      <c r="E32" t="s">
        <v>3</v>
      </c>
      <c r="F32" t="s">
        <v>48</v>
      </c>
      <c r="G32" t="s">
        <v>49</v>
      </c>
      <c r="H32" t="s">
        <v>50</v>
      </c>
      <c r="I32">
        <v>0</v>
      </c>
      <c r="J32">
        <v>0</v>
      </c>
      <c r="K32">
        <v>0</v>
      </c>
      <c r="O32">
        <f t="shared" si="21"/>
        <v>0</v>
      </c>
      <c r="P32">
        <f>SUMIF(SmtRes!AQ10:'SmtRes'!AQ23,"=1",SmtRes!DF10:'SmtRes'!DF23)</f>
        <v>0</v>
      </c>
      <c r="Q32">
        <f>SUMIF(SmtRes!AQ10:'SmtRes'!AQ23,"=1",SmtRes!DG10:'SmtRes'!DG23)</f>
        <v>0</v>
      </c>
      <c r="R32">
        <f>SUMIF(SmtRes!AQ10:'SmtRes'!AQ23,"=1",SmtRes!DH10:'SmtRes'!DH23)</f>
        <v>0</v>
      </c>
      <c r="S32">
        <f>SUMIF(SmtRes!AQ10:'SmtRes'!AQ23,"=1",SmtRes!DI10:'SmtRes'!DI23)</f>
        <v>0</v>
      </c>
      <c r="T32">
        <f t="shared" si="22"/>
        <v>0</v>
      </c>
      <c r="U32">
        <f>SUMIF(SmtRes!AQ10:'SmtRes'!AQ23,"=1",SmtRes!CV10:'SmtRes'!CV23)</f>
        <v>0</v>
      </c>
      <c r="V32">
        <f>SUMIF(SmtRes!AQ10:'SmtRes'!AQ23,"=1",SmtRes!CW10:'SmtRes'!CW23)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-1</v>
      </c>
      <c r="AB32">
        <f t="shared" si="26"/>
        <v>8573.7027930000004</v>
      </c>
      <c r="AC32">
        <f>ROUND((SUM(SmtRes!BQ10:'SmtRes'!BQ23)),6)</f>
        <v>165.58969300000001</v>
      </c>
      <c r="AD32">
        <f>ROUND((((SUM(SmtRes!BR10:'SmtRes'!BR23))-(SUM(SmtRes!BS10:'SmtRes'!BS23)))+AE32),6)</f>
        <v>6557.3972000000003</v>
      </c>
      <c r="AE32">
        <f>ROUND((SUM(SmtRes!BS10:'SmtRes'!BS23)),6)</f>
        <v>3179.9430000000002</v>
      </c>
      <c r="AF32">
        <f>ROUND((SUM(SmtRes!BT10:'SmtRes'!BT23)),6)</f>
        <v>1850.7158999999999</v>
      </c>
      <c r="AG32">
        <f t="shared" si="27"/>
        <v>0</v>
      </c>
      <c r="AH32">
        <f>(SUM(SmtRes!BU10:'SmtRes'!BU23))</f>
        <v>2.09</v>
      </c>
      <c r="AI32">
        <f>(SUM(SmtRes!BV10:'SmtRes'!BV23))</f>
        <v>3.4499999999999997</v>
      </c>
      <c r="AJ32">
        <f t="shared" si="28"/>
        <v>0</v>
      </c>
      <c r="AK32">
        <v>11753.645792599998</v>
      </c>
      <c r="AL32">
        <v>165.58969260000001</v>
      </c>
      <c r="AM32">
        <v>6557.3971999999994</v>
      </c>
      <c r="AN32">
        <v>3179.9429999999998</v>
      </c>
      <c r="AO32">
        <v>1850.7158999999999</v>
      </c>
      <c r="AP32">
        <v>0</v>
      </c>
      <c r="AQ32">
        <v>2.09</v>
      </c>
      <c r="AR32">
        <v>3.4499999999999997</v>
      </c>
      <c r="AS32">
        <v>0</v>
      </c>
      <c r="AT32">
        <v>106</v>
      </c>
      <c r="AU32">
        <v>45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51</v>
      </c>
      <c r="BM32">
        <v>4001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106</v>
      </c>
      <c r="CA32">
        <v>45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0</v>
      </c>
      <c r="CQ32">
        <f>SUMIF(SmtRes!AQ10:'SmtRes'!AQ23,"=1",SmtRes!AA10:'SmtRes'!AA23)</f>
        <v>43875.24</v>
      </c>
      <c r="CR32">
        <f>SUMIF(SmtRes!AQ10:'SmtRes'!AQ23,"=1",SmtRes!AB10:'SmtRes'!AB23)</f>
        <v>13119.930000000002</v>
      </c>
      <c r="CS32">
        <f>SUMIF(SmtRes!AQ10:'SmtRes'!AQ23,"=1",SmtRes!AC10:'SmtRes'!AC23)</f>
        <v>6641.35</v>
      </c>
      <c r="CT32">
        <f>SUMIF(SmtRes!AQ10:'SmtRes'!AQ23,"=1",SmtRes!AD10:'SmtRes'!AD23)</f>
        <v>885.51</v>
      </c>
      <c r="CU32">
        <f t="shared" si="30"/>
        <v>0</v>
      </c>
      <c r="CV32">
        <f>SUMIF(SmtRes!AQ10:'SmtRes'!AQ23,"=1",SmtRes!BU10:'SmtRes'!BU23)</f>
        <v>2.09</v>
      </c>
      <c r="CW32">
        <f>SUMIF(SmtRes!AQ10:'SmtRes'!AQ23,"=1",SmtRes!BV10:'SmtRes'!BV23)</f>
        <v>3.4499999999999997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50</v>
      </c>
      <c r="DW32" t="s">
        <v>50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100160098</v>
      </c>
      <c r="EF32">
        <v>2</v>
      </c>
      <c r="EG32" t="s">
        <v>25</v>
      </c>
      <c r="EH32">
        <v>4</v>
      </c>
      <c r="EI32" t="s">
        <v>40</v>
      </c>
      <c r="EJ32">
        <v>1</v>
      </c>
      <c r="EK32">
        <v>4001</v>
      </c>
      <c r="EL32" t="s">
        <v>40</v>
      </c>
      <c r="EM32" t="s">
        <v>41</v>
      </c>
      <c r="EO32" t="s">
        <v>3</v>
      </c>
      <c r="EQ32">
        <v>1024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2.09</v>
      </c>
      <c r="EX32">
        <v>3.45</v>
      </c>
      <c r="EY32">
        <v>0</v>
      </c>
      <c r="FQ32">
        <v>0</v>
      </c>
      <c r="FR32">
        <v>0</v>
      </c>
      <c r="FS32">
        <v>0</v>
      </c>
      <c r="FX32">
        <v>106</v>
      </c>
      <c r="FY32">
        <v>45</v>
      </c>
      <c r="GA32" t="s">
        <v>3</v>
      </c>
      <c r="GD32">
        <v>1</v>
      </c>
      <c r="GF32">
        <v>813476527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0</v>
      </c>
      <c r="GN32">
        <f t="shared" si="36"/>
        <v>0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42</v>
      </c>
      <c r="HO32" t="s">
        <v>43</v>
      </c>
      <c r="HP32" t="s">
        <v>40</v>
      </c>
      <c r="HQ32" t="s">
        <v>40</v>
      </c>
      <c r="HS32">
        <v>0</v>
      </c>
      <c r="IK32">
        <v>0</v>
      </c>
    </row>
    <row r="33" spans="1:245" x14ac:dyDescent="0.25">
      <c r="A33">
        <v>18</v>
      </c>
      <c r="B33">
        <v>1</v>
      </c>
      <c r="C33">
        <v>21</v>
      </c>
      <c r="E33" t="s">
        <v>3</v>
      </c>
      <c r="F33" t="s">
        <v>52</v>
      </c>
      <c r="G33" t="s">
        <v>53</v>
      </c>
      <c r="H33" t="s">
        <v>54</v>
      </c>
      <c r="I33">
        <f>I32*J33</f>
        <v>0</v>
      </c>
      <c r="J33">
        <v>132</v>
      </c>
      <c r="K33">
        <v>132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-1</v>
      </c>
      <c r="AB33">
        <f t="shared" si="26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106</v>
      </c>
      <c r="AU33">
        <v>45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4001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106</v>
      </c>
      <c r="CA33">
        <v>45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54</v>
      </c>
      <c r="DW33" t="s">
        <v>54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100160098</v>
      </c>
      <c r="EF33">
        <v>2</v>
      </c>
      <c r="EG33" t="s">
        <v>25</v>
      </c>
      <c r="EH33">
        <v>4</v>
      </c>
      <c r="EI33" t="s">
        <v>40</v>
      </c>
      <c r="EJ33">
        <v>1</v>
      </c>
      <c r="EK33">
        <v>4001</v>
      </c>
      <c r="EL33" t="s">
        <v>40</v>
      </c>
      <c r="EM33" t="s">
        <v>41</v>
      </c>
      <c r="EO33" t="s">
        <v>3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106</v>
      </c>
      <c r="FY33">
        <v>45</v>
      </c>
      <c r="GA33" t="s">
        <v>3</v>
      </c>
      <c r="GD33">
        <v>1</v>
      </c>
      <c r="GF33">
        <v>-613428375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42</v>
      </c>
      <c r="HO33" t="s">
        <v>43</v>
      </c>
      <c r="HP33" t="s">
        <v>40</v>
      </c>
      <c r="HQ33" t="s">
        <v>40</v>
      </c>
      <c r="HS33">
        <v>0</v>
      </c>
      <c r="IK33">
        <v>0</v>
      </c>
    </row>
    <row r="34" spans="1:245" x14ac:dyDescent="0.25">
      <c r="A34">
        <v>18</v>
      </c>
      <c r="B34">
        <v>1</v>
      </c>
      <c r="C34">
        <v>22</v>
      </c>
      <c r="E34" t="s">
        <v>3</v>
      </c>
      <c r="F34" t="s">
        <v>55</v>
      </c>
      <c r="G34" t="s">
        <v>56</v>
      </c>
      <c r="H34" t="s">
        <v>57</v>
      </c>
      <c r="I34">
        <f>I32*J34</f>
        <v>0</v>
      </c>
      <c r="J34">
        <v>6.5799999999999999E-3</v>
      </c>
      <c r="K34">
        <v>6.5799999999999999E-3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-1</v>
      </c>
      <c r="AB34">
        <f t="shared" si="26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106</v>
      </c>
      <c r="AU34">
        <v>45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4001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106</v>
      </c>
      <c r="CA34">
        <v>45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57</v>
      </c>
      <c r="DW34" t="s">
        <v>57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100160098</v>
      </c>
      <c r="EF34">
        <v>2</v>
      </c>
      <c r="EG34" t="s">
        <v>25</v>
      </c>
      <c r="EH34">
        <v>4</v>
      </c>
      <c r="EI34" t="s">
        <v>40</v>
      </c>
      <c r="EJ34">
        <v>1</v>
      </c>
      <c r="EK34">
        <v>4001</v>
      </c>
      <c r="EL34" t="s">
        <v>40</v>
      </c>
      <c r="EM34" t="s">
        <v>41</v>
      </c>
      <c r="EO34" t="s">
        <v>3</v>
      </c>
      <c r="EQ34">
        <v>1024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106</v>
      </c>
      <c r="FY34">
        <v>45</v>
      </c>
      <c r="GA34" t="s">
        <v>3</v>
      </c>
      <c r="GD34">
        <v>1</v>
      </c>
      <c r="GF34">
        <v>1194331178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42</v>
      </c>
      <c r="HO34" t="s">
        <v>43</v>
      </c>
      <c r="HP34" t="s">
        <v>40</v>
      </c>
      <c r="HQ34" t="s">
        <v>40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ROW(SmtRes!A37)</f>
        <v>37</v>
      </c>
      <c r="D35">
        <f>ROW(EtalonRes!A37)</f>
        <v>37</v>
      </c>
      <c r="E35" t="s">
        <v>58</v>
      </c>
      <c r="F35" t="s">
        <v>59</v>
      </c>
      <c r="G35" t="s">
        <v>60</v>
      </c>
      <c r="H35" t="s">
        <v>50</v>
      </c>
      <c r="I35">
        <f>ROUND(43*2,7)</f>
        <v>86</v>
      </c>
      <c r="J35">
        <v>0</v>
      </c>
      <c r="K35">
        <f>ROUND(43*2,7)</f>
        <v>86</v>
      </c>
      <c r="O35">
        <f t="shared" si="21"/>
        <v>2584659.21</v>
      </c>
      <c r="P35">
        <f>SUMIF(SmtRes!AQ24:'SmtRes'!AQ37,"=1",SmtRes!DF24:'SmtRes'!DF37)</f>
        <v>36606.89</v>
      </c>
      <c r="Q35">
        <f>SUMIF(SmtRes!AQ24:'SmtRes'!AQ37,"=1",SmtRes!DG24:'SmtRes'!DG37)</f>
        <v>1798643.4299999997</v>
      </c>
      <c r="R35">
        <f>SUMIF(SmtRes!AQ24:'SmtRes'!AQ37,"=1",SmtRes!DH24:'SmtRes'!DH37)</f>
        <v>478217.96999999991</v>
      </c>
      <c r="S35">
        <f>SUMIF(SmtRes!AQ24:'SmtRes'!AQ37,"=1",SmtRes!DI24:'SmtRes'!DI37)</f>
        <v>271190.92</v>
      </c>
      <c r="T35">
        <f t="shared" si="22"/>
        <v>0</v>
      </c>
      <c r="U35">
        <f>SUMIF(SmtRes!AQ24:'SmtRes'!AQ37,"=1",SmtRes!CV24:'SmtRes'!CV37)</f>
        <v>314.76</v>
      </c>
      <c r="V35">
        <f>SUMIF(SmtRes!AQ24:'SmtRes'!AQ37,"=1",SmtRes!CW24:'SmtRes'!CW37)</f>
        <v>467.84000000000003</v>
      </c>
      <c r="W35">
        <f t="shared" si="23"/>
        <v>0</v>
      </c>
      <c r="X35">
        <f t="shared" si="24"/>
        <v>794373.42</v>
      </c>
      <c r="Y35">
        <f t="shared" si="25"/>
        <v>337234</v>
      </c>
      <c r="AA35">
        <v>101093510</v>
      </c>
      <c r="AB35">
        <f t="shared" si="26"/>
        <v>20808.795219</v>
      </c>
      <c r="AC35">
        <f>ROUND((SUM(SmtRes!BQ24:'SmtRes'!BQ37)),6)</f>
        <v>368.64801899999998</v>
      </c>
      <c r="AD35">
        <f>ROUND((((SUM(SmtRes!BR24:'SmtRes'!BR37))-(SUM(SmtRes!BS24:'SmtRes'!BS37)))+AE35),6)</f>
        <v>17286.7644</v>
      </c>
      <c r="AE35">
        <f>ROUND((SUM(SmtRes!BS24:'SmtRes'!BS37)),6)</f>
        <v>5560.6738999999998</v>
      </c>
      <c r="AF35">
        <f>ROUND((SUM(SmtRes!BT24:'SmtRes'!BT37)),6)</f>
        <v>3153.3827999999999</v>
      </c>
      <c r="AG35">
        <f t="shared" si="27"/>
        <v>0</v>
      </c>
      <c r="AH35">
        <f>(SUM(SmtRes!BU24:'SmtRes'!BU37))</f>
        <v>3.66</v>
      </c>
      <c r="AI35">
        <f>(SUM(SmtRes!BV24:'SmtRes'!BV37))</f>
        <v>5.4399999999999995</v>
      </c>
      <c r="AJ35">
        <f t="shared" si="28"/>
        <v>0</v>
      </c>
      <c r="AK35">
        <v>26369.4691193</v>
      </c>
      <c r="AL35">
        <v>368.64801929999999</v>
      </c>
      <c r="AM35">
        <v>17286.7644</v>
      </c>
      <c r="AN35">
        <v>5560.6739000000007</v>
      </c>
      <c r="AO35">
        <v>3153.3828000000003</v>
      </c>
      <c r="AP35">
        <v>0</v>
      </c>
      <c r="AQ35">
        <v>3.66</v>
      </c>
      <c r="AR35">
        <v>5.4399999999999995</v>
      </c>
      <c r="AS35">
        <v>0</v>
      </c>
      <c r="AT35">
        <v>106</v>
      </c>
      <c r="AU35">
        <v>45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61</v>
      </c>
      <c r="BM35">
        <v>4001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106</v>
      </c>
      <c r="CA35">
        <v>45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2584659.2099999995</v>
      </c>
      <c r="CQ35">
        <f>SUMIF(SmtRes!AQ24:'SmtRes'!AQ37,"=1",SmtRes!AA24:'SmtRes'!AA37)</f>
        <v>43875.24</v>
      </c>
      <c r="CR35">
        <f>SUMIF(SmtRes!AQ24:'SmtRes'!AQ37,"=1",SmtRes!AB24:'SmtRes'!AB37)</f>
        <v>20205.780000000002</v>
      </c>
      <c r="CS35">
        <f>SUMIF(SmtRes!AQ24:'SmtRes'!AQ37,"=1",SmtRes!AC24:'SmtRes'!AC37)</f>
        <v>7179.85</v>
      </c>
      <c r="CT35">
        <f>SUMIF(SmtRes!AQ24:'SmtRes'!AQ37,"=1",SmtRes!AD24:'SmtRes'!AD37)</f>
        <v>861.58</v>
      </c>
      <c r="CU35">
        <f t="shared" si="30"/>
        <v>0</v>
      </c>
      <c r="CV35">
        <f>SUMIF(SmtRes!AQ24:'SmtRes'!AQ37,"=1",SmtRes!BU24:'SmtRes'!BU37)</f>
        <v>3.66</v>
      </c>
      <c r="CW35">
        <f>SUMIF(SmtRes!AQ24:'SmtRes'!AQ37,"=1",SmtRes!BV24:'SmtRes'!BV37)</f>
        <v>5.4399999999999995</v>
      </c>
      <c r="CX35">
        <f t="shared" si="31"/>
        <v>0</v>
      </c>
      <c r="CY35">
        <f t="shared" si="32"/>
        <v>794373.42339999985</v>
      </c>
      <c r="CZ35">
        <f t="shared" si="33"/>
        <v>337234.00049999997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50</v>
      </c>
      <c r="DW35" t="s">
        <v>50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100160098</v>
      </c>
      <c r="EF35">
        <v>2</v>
      </c>
      <c r="EG35" t="s">
        <v>25</v>
      </c>
      <c r="EH35">
        <v>4</v>
      </c>
      <c r="EI35" t="s">
        <v>40</v>
      </c>
      <c r="EJ35">
        <v>1</v>
      </c>
      <c r="EK35">
        <v>4001</v>
      </c>
      <c r="EL35" t="s">
        <v>40</v>
      </c>
      <c r="EM35" t="s">
        <v>41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3.66</v>
      </c>
      <c r="EX35">
        <v>5.44</v>
      </c>
      <c r="EY35">
        <v>0</v>
      </c>
      <c r="FQ35">
        <v>0</v>
      </c>
      <c r="FR35">
        <v>0</v>
      </c>
      <c r="FS35">
        <v>0</v>
      </c>
      <c r="FX35">
        <v>106</v>
      </c>
      <c r="FY35">
        <v>45</v>
      </c>
      <c r="GA35" t="s">
        <v>3</v>
      </c>
      <c r="GD35">
        <v>1</v>
      </c>
      <c r="GF35">
        <v>-1971306940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3716266.63</v>
      </c>
      <c r="GN35">
        <f t="shared" si="36"/>
        <v>3716266.63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42</v>
      </c>
      <c r="HO35" t="s">
        <v>43</v>
      </c>
      <c r="HP35" t="s">
        <v>40</v>
      </c>
      <c r="HQ35" t="s">
        <v>40</v>
      </c>
      <c r="HS35">
        <v>0</v>
      </c>
      <c r="IK35">
        <v>0</v>
      </c>
    </row>
    <row r="36" spans="1:245" x14ac:dyDescent="0.25">
      <c r="A36">
        <v>18</v>
      </c>
      <c r="B36">
        <v>1</v>
      </c>
      <c r="C36">
        <v>35</v>
      </c>
      <c r="E36" t="s">
        <v>62</v>
      </c>
      <c r="F36" t="s">
        <v>63</v>
      </c>
      <c r="G36" t="s">
        <v>64</v>
      </c>
      <c r="H36" t="s">
        <v>57</v>
      </c>
      <c r="I36">
        <f>I35*J36</f>
        <v>29.016400000000004</v>
      </c>
      <c r="J36">
        <v>0.33740000000000003</v>
      </c>
      <c r="K36">
        <v>0.33739999999999998</v>
      </c>
      <c r="O36">
        <f t="shared" si="21"/>
        <v>410663.02</v>
      </c>
      <c r="P36">
        <f>ROUND(CQ36*I36,2)</f>
        <v>410663.02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101093510</v>
      </c>
      <c r="AB36">
        <f t="shared" si="26"/>
        <v>16456.73</v>
      </c>
      <c r="AC36">
        <f>ROUND((ES36),6)</f>
        <v>16456.73</v>
      </c>
      <c r="AD36">
        <f>ROUND((((ET36)-(EU36))+AE36),6)</f>
        <v>0</v>
      </c>
      <c r="AE36">
        <f t="shared" ref="AE36:AF38" si="42">ROUND((EU36),6)</f>
        <v>0</v>
      </c>
      <c r="AF36">
        <f t="shared" si="42"/>
        <v>0</v>
      </c>
      <c r="AG36">
        <f t="shared" si="27"/>
        <v>0</v>
      </c>
      <c r="AH36">
        <f t="shared" ref="AH36:AI38" si="43">(EW36)</f>
        <v>0</v>
      </c>
      <c r="AI36">
        <f t="shared" si="43"/>
        <v>0</v>
      </c>
      <c r="AJ36">
        <f t="shared" si="28"/>
        <v>0</v>
      </c>
      <c r="AK36">
        <v>16456.73</v>
      </c>
      <c r="AL36">
        <v>16456.73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106</v>
      </c>
      <c r="AU36">
        <v>45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0.86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65</v>
      </c>
      <c r="BM36">
        <v>4001</v>
      </c>
      <c r="BN36">
        <v>0</v>
      </c>
      <c r="BO36" t="s">
        <v>63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106</v>
      </c>
      <c r="CA36">
        <v>45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410663.02</v>
      </c>
      <c r="CQ36">
        <f>ROUND(AL36*BC36,2)</f>
        <v>14152.79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 t="shared" ref="CV36:CW38" si="44">AH36</f>
        <v>0</v>
      </c>
      <c r="CW36">
        <f t="shared" si="44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57</v>
      </c>
      <c r="DW36" t="s">
        <v>57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100160098</v>
      </c>
      <c r="EF36">
        <v>2</v>
      </c>
      <c r="EG36" t="s">
        <v>25</v>
      </c>
      <c r="EH36">
        <v>4</v>
      </c>
      <c r="EI36" t="s">
        <v>40</v>
      </c>
      <c r="EJ36">
        <v>1</v>
      </c>
      <c r="EK36">
        <v>4001</v>
      </c>
      <c r="EL36" t="s">
        <v>40</v>
      </c>
      <c r="EM36" t="s">
        <v>41</v>
      </c>
      <c r="EO36" t="s">
        <v>3</v>
      </c>
      <c r="EQ36">
        <v>0</v>
      </c>
      <c r="ER36">
        <v>16456.73</v>
      </c>
      <c r="ES36">
        <v>16456.73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106</v>
      </c>
      <c r="FY36">
        <v>45</v>
      </c>
      <c r="GA36" t="s">
        <v>3</v>
      </c>
      <c r="GD36">
        <v>1</v>
      </c>
      <c r="GF36">
        <v>1791427148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34"/>
        <v>0</v>
      </c>
      <c r="GM36">
        <f t="shared" si="35"/>
        <v>410663.02</v>
      </c>
      <c r="GN36">
        <f t="shared" si="36"/>
        <v>410663.02</v>
      </c>
      <c r="GO36">
        <f t="shared" si="37"/>
        <v>0</v>
      </c>
      <c r="GP36">
        <f t="shared" si="38"/>
        <v>0</v>
      </c>
      <c r="GR36">
        <v>0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42</v>
      </c>
      <c r="HO36" t="s">
        <v>43</v>
      </c>
      <c r="HP36" t="s">
        <v>40</v>
      </c>
      <c r="HQ36" t="s">
        <v>40</v>
      </c>
      <c r="HS36">
        <v>0</v>
      </c>
      <c r="IK36">
        <v>0</v>
      </c>
    </row>
    <row r="37" spans="1:245" x14ac:dyDescent="0.25">
      <c r="A37">
        <v>18</v>
      </c>
      <c r="B37">
        <v>1</v>
      </c>
      <c r="C37">
        <v>36</v>
      </c>
      <c r="E37" t="s">
        <v>66</v>
      </c>
      <c r="F37" t="s">
        <v>67</v>
      </c>
      <c r="G37" t="s">
        <v>68</v>
      </c>
      <c r="H37" t="s">
        <v>57</v>
      </c>
      <c r="I37">
        <f>I35*J37</f>
        <v>1.4620000000000002</v>
      </c>
      <c r="J37">
        <v>1.7000000000000001E-2</v>
      </c>
      <c r="K37">
        <v>1.7000000000000001E-2</v>
      </c>
      <c r="O37">
        <f t="shared" si="21"/>
        <v>789341.14</v>
      </c>
      <c r="P37">
        <f>ROUND(CQ37*I37,2)</f>
        <v>789341.14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101093510</v>
      </c>
      <c r="AB37">
        <f t="shared" si="26"/>
        <v>449920.85</v>
      </c>
      <c r="AC37">
        <f>ROUND((ES37),6)</f>
        <v>449920.85</v>
      </c>
      <c r="AD37">
        <f>ROUND((((ET37)-(EU37))+AE37),6)</f>
        <v>0</v>
      </c>
      <c r="AE37">
        <f t="shared" si="42"/>
        <v>0</v>
      </c>
      <c r="AF37">
        <f t="shared" si="42"/>
        <v>0</v>
      </c>
      <c r="AG37">
        <f t="shared" si="27"/>
        <v>0</v>
      </c>
      <c r="AH37">
        <f t="shared" si="43"/>
        <v>0</v>
      </c>
      <c r="AI37">
        <f t="shared" si="43"/>
        <v>0</v>
      </c>
      <c r="AJ37">
        <f t="shared" si="28"/>
        <v>0</v>
      </c>
      <c r="AK37">
        <v>449920.85</v>
      </c>
      <c r="AL37">
        <v>449920.85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106</v>
      </c>
      <c r="AU37">
        <v>45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69</v>
      </c>
      <c r="BM37">
        <v>4001</v>
      </c>
      <c r="BN37">
        <v>0</v>
      </c>
      <c r="BO37" t="s">
        <v>67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106</v>
      </c>
      <c r="CA37">
        <v>45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789341.14</v>
      </c>
      <c r="CQ37">
        <f>ROUND(AL37*BC37,2)</f>
        <v>539905.02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 t="shared" si="44"/>
        <v>0</v>
      </c>
      <c r="CW37">
        <f t="shared" si="44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57</v>
      </c>
      <c r="DW37" t="s">
        <v>57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100160098</v>
      </c>
      <c r="EF37">
        <v>2</v>
      </c>
      <c r="EG37" t="s">
        <v>25</v>
      </c>
      <c r="EH37">
        <v>4</v>
      </c>
      <c r="EI37" t="s">
        <v>40</v>
      </c>
      <c r="EJ37">
        <v>1</v>
      </c>
      <c r="EK37">
        <v>4001</v>
      </c>
      <c r="EL37" t="s">
        <v>40</v>
      </c>
      <c r="EM37" t="s">
        <v>41</v>
      </c>
      <c r="EO37" t="s">
        <v>3</v>
      </c>
      <c r="EQ37">
        <v>0</v>
      </c>
      <c r="ER37">
        <v>449920.85</v>
      </c>
      <c r="ES37">
        <v>449920.85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106</v>
      </c>
      <c r="FY37">
        <v>45</v>
      </c>
      <c r="GA37" t="s">
        <v>3</v>
      </c>
      <c r="GD37">
        <v>1</v>
      </c>
      <c r="GF37">
        <v>758495117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34"/>
        <v>0</v>
      </c>
      <c r="GM37">
        <f t="shared" si="35"/>
        <v>789341.14</v>
      </c>
      <c r="GN37">
        <f t="shared" si="36"/>
        <v>789341.14</v>
      </c>
      <c r="GO37">
        <f t="shared" si="37"/>
        <v>0</v>
      </c>
      <c r="GP37">
        <f t="shared" si="38"/>
        <v>0</v>
      </c>
      <c r="GR37">
        <v>0</v>
      </c>
      <c r="GS37">
        <v>3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3</v>
      </c>
      <c r="HN37" t="s">
        <v>42</v>
      </c>
      <c r="HO37" t="s">
        <v>43</v>
      </c>
      <c r="HP37" t="s">
        <v>40</v>
      </c>
      <c r="HQ37" t="s">
        <v>40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E38" t="s">
        <v>70</v>
      </c>
      <c r="F38" t="s">
        <v>71</v>
      </c>
      <c r="G38" t="s">
        <v>72</v>
      </c>
      <c r="H38" t="s">
        <v>50</v>
      </c>
      <c r="I38">
        <f>ROUND((43+2)*6,7)</f>
        <v>270</v>
      </c>
      <c r="J38">
        <v>0</v>
      </c>
      <c r="K38">
        <f>ROUND((43+2)*6,7)</f>
        <v>270</v>
      </c>
      <c r="O38">
        <f t="shared" si="21"/>
        <v>528311.69999999995</v>
      </c>
      <c r="P38">
        <f>ROUND(CQ38*I38,2)</f>
        <v>528311.69999999995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101093510</v>
      </c>
      <c r="AB38">
        <f t="shared" si="26"/>
        <v>1956.71</v>
      </c>
      <c r="AC38">
        <f>ROUND((ES38),6)</f>
        <v>1956.71</v>
      </c>
      <c r="AD38">
        <f>ROUND((ET38),6)</f>
        <v>0</v>
      </c>
      <c r="AE38">
        <f t="shared" si="42"/>
        <v>0</v>
      </c>
      <c r="AF38">
        <f t="shared" si="42"/>
        <v>0</v>
      </c>
      <c r="AG38">
        <f t="shared" si="27"/>
        <v>0</v>
      </c>
      <c r="AH38">
        <f t="shared" si="43"/>
        <v>0</v>
      </c>
      <c r="AI38">
        <f t="shared" si="43"/>
        <v>0</v>
      </c>
      <c r="AJ38">
        <f t="shared" si="28"/>
        <v>0</v>
      </c>
      <c r="AK38">
        <v>1956.71</v>
      </c>
      <c r="AL38">
        <v>1956.71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71</v>
      </c>
      <c r="BM38">
        <v>900</v>
      </c>
      <c r="BN38">
        <v>0</v>
      </c>
      <c r="BO38" t="s">
        <v>3</v>
      </c>
      <c r="BP38">
        <v>0</v>
      </c>
      <c r="BQ38">
        <v>90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528311.69999999995</v>
      </c>
      <c r="CQ38">
        <f>ROUND(AL38,2)</f>
        <v>1956.71</v>
      </c>
      <c r="CR38">
        <f>ROUND(AM38,2)</f>
        <v>0</v>
      </c>
      <c r="CS38">
        <f>ROUND(AN38*BS38,2)</f>
        <v>0</v>
      </c>
      <c r="CT38">
        <f>ROUND(AO38*BA38,2)</f>
        <v>0</v>
      </c>
      <c r="CU38">
        <f t="shared" si="30"/>
        <v>0</v>
      </c>
      <c r="CV38">
        <f t="shared" si="44"/>
        <v>0</v>
      </c>
      <c r="CW38">
        <f t="shared" si="44"/>
        <v>0</v>
      </c>
      <c r="CX38">
        <f t="shared" si="31"/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50</v>
      </c>
      <c r="DW38" t="s">
        <v>50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100160551</v>
      </c>
      <c r="EF38">
        <v>90</v>
      </c>
      <c r="EG38" t="s">
        <v>73</v>
      </c>
      <c r="EH38">
        <v>0</v>
      </c>
      <c r="EI38" t="s">
        <v>3</v>
      </c>
      <c r="EJ38">
        <v>1</v>
      </c>
      <c r="EK38">
        <v>900</v>
      </c>
      <c r="EL38" t="s">
        <v>73</v>
      </c>
      <c r="EM38" t="s">
        <v>74</v>
      </c>
      <c r="EO38" t="s">
        <v>3</v>
      </c>
      <c r="EQ38">
        <v>16</v>
      </c>
      <c r="ER38">
        <v>0</v>
      </c>
      <c r="ES38">
        <v>1956.71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1956.71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-923101922</v>
      </c>
      <c r="GG38">
        <v>2</v>
      </c>
      <c r="GH38">
        <v>3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528311.69999999995</v>
      </c>
      <c r="GN38">
        <f t="shared" si="36"/>
        <v>528311.69999999995</v>
      </c>
      <c r="GO38">
        <f t="shared" si="37"/>
        <v>0</v>
      </c>
      <c r="GP38">
        <f t="shared" si="38"/>
        <v>0</v>
      </c>
      <c r="GR38">
        <v>1</v>
      </c>
      <c r="GS38">
        <v>1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G38">
        <f>ROUND(ROUND(AL38,2)*I38,2)</f>
        <v>528311.69999999995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ROW(SmtRes!A41)</f>
        <v>41</v>
      </c>
      <c r="D39">
        <f>ROW(EtalonRes!A41)</f>
        <v>41</v>
      </c>
      <c r="E39" t="s">
        <v>3</v>
      </c>
      <c r="F39" t="s">
        <v>75</v>
      </c>
      <c r="G39" t="s">
        <v>76</v>
      </c>
      <c r="H39" t="s">
        <v>77</v>
      </c>
      <c r="I39">
        <v>0</v>
      </c>
      <c r="J39">
        <v>0</v>
      </c>
      <c r="K39">
        <v>0</v>
      </c>
      <c r="O39">
        <f t="shared" si="21"/>
        <v>0</v>
      </c>
      <c r="P39">
        <f>SUMIF(SmtRes!AQ38:'SmtRes'!AQ41,"=1",SmtRes!DF38:'SmtRes'!DF41)</f>
        <v>0</v>
      </c>
      <c r="Q39">
        <f>SUMIF(SmtRes!AQ38:'SmtRes'!AQ41,"=1",SmtRes!DG38:'SmtRes'!DG41)</f>
        <v>0</v>
      </c>
      <c r="R39">
        <f>SUMIF(SmtRes!AQ38:'SmtRes'!AQ41,"=1",SmtRes!DH38:'SmtRes'!DH41)</f>
        <v>0</v>
      </c>
      <c r="S39">
        <f>SUMIF(SmtRes!AQ38:'SmtRes'!AQ41,"=1",SmtRes!DI38:'SmtRes'!DI41)</f>
        <v>0</v>
      </c>
      <c r="T39">
        <f t="shared" si="22"/>
        <v>0</v>
      </c>
      <c r="U39">
        <f>SUMIF(SmtRes!AQ38:'SmtRes'!AQ41,"=1",SmtRes!CV38:'SmtRes'!CV41)</f>
        <v>0</v>
      </c>
      <c r="V39">
        <f>SUMIF(SmtRes!AQ38:'SmtRes'!AQ41,"=1",SmtRes!CW38:'SmtRes'!CW41)</f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-1</v>
      </c>
      <c r="AB39">
        <f t="shared" si="26"/>
        <v>732.20718499999998</v>
      </c>
      <c r="AC39">
        <f>ROUND((SUM(SmtRes!BQ38:'SmtRes'!BQ41)),6)</f>
        <v>1.8184849999999999</v>
      </c>
      <c r="AD39">
        <f>ROUND((((SUM(SmtRes!BR38:'SmtRes'!BR41))-(0))+AE39),6)</f>
        <v>41.123699999999999</v>
      </c>
      <c r="AE39">
        <f>ROUND((0),6)</f>
        <v>0</v>
      </c>
      <c r="AF39">
        <f>ROUND((SUM(SmtRes!BT38:'SmtRes'!BT41)),6)</f>
        <v>689.26499999999999</v>
      </c>
      <c r="AG39">
        <f t="shared" si="27"/>
        <v>0</v>
      </c>
      <c r="AH39">
        <f>(SUM(SmtRes!BU38:'SmtRes'!BU41))</f>
        <v>0.9</v>
      </c>
      <c r="AI39">
        <f>(0)</f>
        <v>0</v>
      </c>
      <c r="AJ39">
        <f t="shared" si="28"/>
        <v>0</v>
      </c>
      <c r="AK39">
        <v>732.20718499999998</v>
      </c>
      <c r="AL39">
        <v>1.8184849999999999</v>
      </c>
      <c r="AM39">
        <v>41.123700000000007</v>
      </c>
      <c r="AN39">
        <v>0</v>
      </c>
      <c r="AO39">
        <v>689.26499999999999</v>
      </c>
      <c r="AP39">
        <v>0</v>
      </c>
      <c r="AQ39">
        <v>0.9</v>
      </c>
      <c r="AR39">
        <v>0</v>
      </c>
      <c r="AS39">
        <v>0</v>
      </c>
      <c r="AT39">
        <v>117</v>
      </c>
      <c r="AU39">
        <v>74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78</v>
      </c>
      <c r="BM39">
        <v>24001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117</v>
      </c>
      <c r="CA39">
        <v>74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0</v>
      </c>
      <c r="CQ39">
        <f>SUMIF(SmtRes!AQ38:'SmtRes'!AQ41,"=1",SmtRes!AA38:'SmtRes'!AA41)</f>
        <v>939.85</v>
      </c>
      <c r="CR39">
        <f>SUMIF(SmtRes!AQ38:'SmtRes'!AQ41,"=1",SmtRes!AB38:'SmtRes'!AB41)</f>
        <v>74.63</v>
      </c>
      <c r="CS39">
        <f>SUMIF(SmtRes!AQ38:'SmtRes'!AQ41,"=1",SmtRes!AC38:'SmtRes'!AC41)</f>
        <v>0</v>
      </c>
      <c r="CT39">
        <f>SUMIF(SmtRes!AQ38:'SmtRes'!AQ41,"=1",SmtRes!AD38:'SmtRes'!AD41)</f>
        <v>765.85</v>
      </c>
      <c r="CU39">
        <f t="shared" si="30"/>
        <v>0</v>
      </c>
      <c r="CV39">
        <f>SUMIF(SmtRes!AQ38:'SmtRes'!AQ41,"=1",SmtRes!BU38:'SmtRes'!BU41)</f>
        <v>0.9</v>
      </c>
      <c r="CW39">
        <f>SUMIF(SmtRes!AQ38:'SmtRes'!AQ41,"=1",SmtRes!BV38:'SmtRes'!BV41)</f>
        <v>0</v>
      </c>
      <c r="CX39">
        <f t="shared" si="31"/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77</v>
      </c>
      <c r="DW39" t="s">
        <v>77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100160150</v>
      </c>
      <c r="EF39">
        <v>2</v>
      </c>
      <c r="EG39" t="s">
        <v>25</v>
      </c>
      <c r="EH39">
        <v>18</v>
      </c>
      <c r="EI39" t="s">
        <v>79</v>
      </c>
      <c r="EJ39">
        <v>1</v>
      </c>
      <c r="EK39">
        <v>24001</v>
      </c>
      <c r="EL39" t="s">
        <v>79</v>
      </c>
      <c r="EM39" t="s">
        <v>80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0.9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117</v>
      </c>
      <c r="FY39">
        <v>74</v>
      </c>
      <c r="GA39" t="s">
        <v>3</v>
      </c>
      <c r="GD39">
        <v>1</v>
      </c>
      <c r="GF39">
        <v>-1260587194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0</v>
      </c>
      <c r="GN39">
        <f t="shared" si="36"/>
        <v>0</v>
      </c>
      <c r="GO39">
        <f t="shared" si="37"/>
        <v>0</v>
      </c>
      <c r="GP39">
        <f t="shared" si="38"/>
        <v>0</v>
      </c>
      <c r="GR39">
        <v>0</v>
      </c>
      <c r="GS39">
        <v>3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81</v>
      </c>
      <c r="HO39" t="s">
        <v>82</v>
      </c>
      <c r="HP39" t="s">
        <v>79</v>
      </c>
      <c r="HQ39" t="s">
        <v>79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C40">
        <f>ROW(SmtRes!A45)</f>
        <v>45</v>
      </c>
      <c r="D40">
        <f>ROW(EtalonRes!A45)</f>
        <v>45</v>
      </c>
      <c r="E40" t="s">
        <v>83</v>
      </c>
      <c r="F40" t="s">
        <v>84</v>
      </c>
      <c r="G40" t="s">
        <v>85</v>
      </c>
      <c r="H40" t="s">
        <v>77</v>
      </c>
      <c r="I40">
        <v>18</v>
      </c>
      <c r="J40">
        <v>0</v>
      </c>
      <c r="K40">
        <v>18</v>
      </c>
      <c r="O40">
        <f t="shared" si="21"/>
        <v>17358.64</v>
      </c>
      <c r="P40">
        <f>SUMIF(SmtRes!AQ42:'SmtRes'!AQ45,"=1",SmtRes!DF42:'SmtRes'!DF45)</f>
        <v>140.44</v>
      </c>
      <c r="Q40">
        <f>SUMIF(SmtRes!AQ42:'SmtRes'!AQ45,"=1",SmtRes!DG42:'SmtRes'!DG45)</f>
        <v>2192.2199999999998</v>
      </c>
      <c r="R40">
        <f>SUMIF(SmtRes!AQ42:'SmtRes'!AQ45,"=1",SmtRes!DH42:'SmtRes'!DH45)</f>
        <v>0</v>
      </c>
      <c r="S40">
        <f>SUMIF(SmtRes!AQ42:'SmtRes'!AQ45,"=1",SmtRes!DI42:'SmtRes'!DI45)</f>
        <v>15025.98</v>
      </c>
      <c r="T40">
        <f t="shared" si="22"/>
        <v>0</v>
      </c>
      <c r="U40">
        <f>SUMIF(SmtRes!AQ42:'SmtRes'!AQ45,"=1",SmtRes!CV42:'SmtRes'!CV45)</f>
        <v>19.62</v>
      </c>
      <c r="V40">
        <f>SUMIF(SmtRes!AQ42:'SmtRes'!AQ45,"=1",SmtRes!CW42:'SmtRes'!CW45)</f>
        <v>0</v>
      </c>
      <c r="W40">
        <f t="shared" si="23"/>
        <v>0</v>
      </c>
      <c r="X40">
        <f t="shared" si="24"/>
        <v>17580.400000000001</v>
      </c>
      <c r="Y40">
        <f t="shared" si="25"/>
        <v>11119.23</v>
      </c>
      <c r="AA40">
        <v>101093510</v>
      </c>
      <c r="AB40">
        <f t="shared" si="26"/>
        <v>923.07634399999995</v>
      </c>
      <c r="AC40">
        <f>ROUND((SUM(SmtRes!BQ42:'SmtRes'!BQ45)),6)</f>
        <v>5.4498439999999997</v>
      </c>
      <c r="AD40">
        <f>ROUND((((SUM(SmtRes!BR42:'SmtRes'!BR45))-(0))+AE40),6)</f>
        <v>82.85</v>
      </c>
      <c r="AE40">
        <f>ROUND((0),6)</f>
        <v>0</v>
      </c>
      <c r="AF40">
        <f>ROUND((SUM(SmtRes!BT42:'SmtRes'!BT45)),6)</f>
        <v>834.77650000000006</v>
      </c>
      <c r="AG40">
        <f t="shared" si="27"/>
        <v>0</v>
      </c>
      <c r="AH40">
        <f>(SUM(SmtRes!BU42:'SmtRes'!BU45))</f>
        <v>1.0900000000000001</v>
      </c>
      <c r="AI40">
        <f>(0)</f>
        <v>0</v>
      </c>
      <c r="AJ40">
        <f t="shared" si="28"/>
        <v>0</v>
      </c>
      <c r="AK40">
        <v>923.07634400000006</v>
      </c>
      <c r="AL40">
        <v>5.4498439999999988</v>
      </c>
      <c r="AM40">
        <v>82.85</v>
      </c>
      <c r="AN40">
        <v>0</v>
      </c>
      <c r="AO40">
        <v>834.77650000000006</v>
      </c>
      <c r="AP40">
        <v>0</v>
      </c>
      <c r="AQ40">
        <v>1.0900000000000001</v>
      </c>
      <c r="AR40">
        <v>0</v>
      </c>
      <c r="AS40">
        <v>0</v>
      </c>
      <c r="AT40">
        <v>117</v>
      </c>
      <c r="AU40">
        <v>74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86</v>
      </c>
      <c r="BM40">
        <v>24001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117</v>
      </c>
      <c r="CA40">
        <v>74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17358.64</v>
      </c>
      <c r="CQ40">
        <f>SUMIF(SmtRes!AQ42:'SmtRes'!AQ45,"=1",SmtRes!AA42:'SmtRes'!AA45)</f>
        <v>939.85</v>
      </c>
      <c r="CR40">
        <f>SUMIF(SmtRes!AQ42:'SmtRes'!AQ45,"=1",SmtRes!AB42:'SmtRes'!AB45)</f>
        <v>121.79</v>
      </c>
      <c r="CS40">
        <f>SUMIF(SmtRes!AQ42:'SmtRes'!AQ45,"=1",SmtRes!AC42:'SmtRes'!AC45)</f>
        <v>0</v>
      </c>
      <c r="CT40">
        <f>SUMIF(SmtRes!AQ42:'SmtRes'!AQ45,"=1",SmtRes!AD42:'SmtRes'!AD45)</f>
        <v>765.85</v>
      </c>
      <c r="CU40">
        <f t="shared" si="30"/>
        <v>0</v>
      </c>
      <c r="CV40">
        <f>SUMIF(SmtRes!AQ42:'SmtRes'!AQ45,"=1",SmtRes!BU42:'SmtRes'!BU45)</f>
        <v>1.0900000000000001</v>
      </c>
      <c r="CW40">
        <f>SUMIF(SmtRes!AQ42:'SmtRes'!AQ45,"=1",SmtRes!BV42:'SmtRes'!BV45)</f>
        <v>0</v>
      </c>
      <c r="CX40">
        <f t="shared" si="31"/>
        <v>0</v>
      </c>
      <c r="CY40">
        <f>(((S40+R40)*AT40)/100)</f>
        <v>17580.3966</v>
      </c>
      <c r="CZ40">
        <f>(((S40+R40)*AU40)/100)</f>
        <v>11119.225200000001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77</v>
      </c>
      <c r="DW40" t="s">
        <v>77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100160150</v>
      </c>
      <c r="EF40">
        <v>2</v>
      </c>
      <c r="EG40" t="s">
        <v>25</v>
      </c>
      <c r="EH40">
        <v>18</v>
      </c>
      <c r="EI40" t="s">
        <v>79</v>
      </c>
      <c r="EJ40">
        <v>1</v>
      </c>
      <c r="EK40">
        <v>24001</v>
      </c>
      <c r="EL40" t="s">
        <v>79</v>
      </c>
      <c r="EM40" t="s">
        <v>80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1.0900000000000001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117</v>
      </c>
      <c r="FY40">
        <v>74</v>
      </c>
      <c r="GA40" t="s">
        <v>3</v>
      </c>
      <c r="GD40">
        <v>1</v>
      </c>
      <c r="GF40">
        <v>534569054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4"/>
        <v>0</v>
      </c>
      <c r="GM40">
        <f t="shared" si="35"/>
        <v>46058.27</v>
      </c>
      <c r="GN40">
        <f t="shared" si="36"/>
        <v>46058.27</v>
      </c>
      <c r="GO40">
        <f t="shared" si="37"/>
        <v>0</v>
      </c>
      <c r="GP40">
        <f t="shared" si="38"/>
        <v>0</v>
      </c>
      <c r="GR40">
        <v>0</v>
      </c>
      <c r="GS40">
        <v>3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81</v>
      </c>
      <c r="HO40" t="s">
        <v>82</v>
      </c>
      <c r="HP40" t="s">
        <v>79</v>
      </c>
      <c r="HQ40" t="s">
        <v>79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ROW(SmtRes!A48)</f>
        <v>48</v>
      </c>
      <c r="D41">
        <f>ROW(EtalonRes!A48)</f>
        <v>48</v>
      </c>
      <c r="E41" t="s">
        <v>87</v>
      </c>
      <c r="F41" t="s">
        <v>88</v>
      </c>
      <c r="G41" t="s">
        <v>89</v>
      </c>
      <c r="H41" t="s">
        <v>90</v>
      </c>
      <c r="I41">
        <v>2</v>
      </c>
      <c r="J41">
        <v>0</v>
      </c>
      <c r="K41">
        <v>2</v>
      </c>
      <c r="O41">
        <f t="shared" si="21"/>
        <v>160.35</v>
      </c>
      <c r="P41">
        <f>SUMIF(SmtRes!AQ46:'SmtRes'!AQ48,"=1",SmtRes!DF46:'SmtRes'!DF48)</f>
        <v>0</v>
      </c>
      <c r="Q41">
        <f>SUMIF(SmtRes!AQ46:'SmtRes'!AQ48,"=1",SmtRes!DG46:'SmtRes'!DG48)</f>
        <v>0</v>
      </c>
      <c r="R41">
        <f>SUMIF(SmtRes!AQ46:'SmtRes'!AQ48,"=1",SmtRes!DH46:'SmtRes'!DH48)</f>
        <v>0</v>
      </c>
      <c r="S41">
        <f>SUMIF(SmtRes!AQ46:'SmtRes'!AQ48,"=1",SmtRes!DI46:'SmtRes'!DI48)</f>
        <v>160.35</v>
      </c>
      <c r="T41">
        <f t="shared" si="22"/>
        <v>0</v>
      </c>
      <c r="U41">
        <f>SUMIF(SmtRes!AQ46:'SmtRes'!AQ48,"=1",SmtRes!CV46:'SmtRes'!CV48)</f>
        <v>0.2</v>
      </c>
      <c r="V41">
        <f>SUMIF(SmtRes!AQ46:'SmtRes'!AQ48,"=1",SmtRes!CW46:'SmtRes'!CW48)</f>
        <v>0</v>
      </c>
      <c r="W41">
        <f t="shared" si="23"/>
        <v>0</v>
      </c>
      <c r="X41">
        <f t="shared" si="24"/>
        <v>144.32</v>
      </c>
      <c r="Y41">
        <f t="shared" si="25"/>
        <v>73.760000000000005</v>
      </c>
      <c r="AA41">
        <v>101093510</v>
      </c>
      <c r="AB41">
        <f t="shared" si="26"/>
        <v>80.174999999999997</v>
      </c>
      <c r="AC41">
        <f>ROUND((0),6)</f>
        <v>0</v>
      </c>
      <c r="AD41">
        <f>ROUND((((0)-(0))+AE41),6)</f>
        <v>0</v>
      </c>
      <c r="AE41">
        <f>ROUND((0),6)</f>
        <v>0</v>
      </c>
      <c r="AF41">
        <f>ROUND((SUM(SmtRes!BT46:'SmtRes'!BT48)),6)</f>
        <v>80.174999999999997</v>
      </c>
      <c r="AG41">
        <f t="shared" si="27"/>
        <v>0</v>
      </c>
      <c r="AH41">
        <f>(SUM(SmtRes!BU46:'SmtRes'!BU48))</f>
        <v>0.1</v>
      </c>
      <c r="AI41">
        <f>(0)</f>
        <v>0</v>
      </c>
      <c r="AJ41">
        <f t="shared" si="28"/>
        <v>0</v>
      </c>
      <c r="AK41">
        <v>80.175000000000011</v>
      </c>
      <c r="AL41">
        <v>0</v>
      </c>
      <c r="AM41">
        <v>0</v>
      </c>
      <c r="AN41">
        <v>0</v>
      </c>
      <c r="AO41">
        <v>80.175000000000011</v>
      </c>
      <c r="AP41">
        <v>0</v>
      </c>
      <c r="AQ41">
        <v>0.1</v>
      </c>
      <c r="AR41">
        <v>0</v>
      </c>
      <c r="AS41">
        <v>0</v>
      </c>
      <c r="AT41">
        <v>90</v>
      </c>
      <c r="AU41">
        <v>46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91</v>
      </c>
      <c r="BM41">
        <v>110006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46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160.35</v>
      </c>
      <c r="CQ41">
        <f>SUMIF(SmtRes!AQ46:'SmtRes'!AQ48,"=1",SmtRes!AA46:'SmtRes'!AA48)</f>
        <v>0</v>
      </c>
      <c r="CR41">
        <f>SUMIF(SmtRes!AQ46:'SmtRes'!AQ48,"=1",SmtRes!AB46:'SmtRes'!AB48)</f>
        <v>0</v>
      </c>
      <c r="CS41">
        <f>SUMIF(SmtRes!AQ46:'SmtRes'!AQ48,"=1",SmtRes!AC46:'SmtRes'!AC48)</f>
        <v>0</v>
      </c>
      <c r="CT41">
        <f>SUMIF(SmtRes!AQ46:'SmtRes'!AQ48,"=1",SmtRes!AD46:'SmtRes'!AD48)</f>
        <v>801.75</v>
      </c>
      <c r="CU41">
        <f t="shared" si="30"/>
        <v>0</v>
      </c>
      <c r="CV41">
        <f>SUMIF(SmtRes!AQ46:'SmtRes'!AQ48,"=1",SmtRes!BU46:'SmtRes'!BU48)</f>
        <v>0.1</v>
      </c>
      <c r="CW41">
        <f>SUMIF(SmtRes!AQ46:'SmtRes'!AQ48,"=1",SmtRes!BV46:'SmtRes'!BV48)</f>
        <v>0</v>
      </c>
      <c r="CX41">
        <f t="shared" si="31"/>
        <v>0</v>
      </c>
      <c r="CY41">
        <f>(((S41+R41)*AT41)/100)</f>
        <v>144.315</v>
      </c>
      <c r="CZ41">
        <f>(((S41+R41)*AU41)/100)</f>
        <v>73.760999999999996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90</v>
      </c>
      <c r="DW41" t="s">
        <v>90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100160036</v>
      </c>
      <c r="EF41">
        <v>3</v>
      </c>
      <c r="EG41" t="s">
        <v>92</v>
      </c>
      <c r="EH41">
        <v>0</v>
      </c>
      <c r="EI41" t="s">
        <v>3</v>
      </c>
      <c r="EJ41">
        <v>2</v>
      </c>
      <c r="EK41">
        <v>110006</v>
      </c>
      <c r="EL41" t="s">
        <v>93</v>
      </c>
      <c r="EM41" t="s">
        <v>94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0.1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90</v>
      </c>
      <c r="FY41">
        <v>46</v>
      </c>
      <c r="GA41" t="s">
        <v>3</v>
      </c>
      <c r="GD41">
        <v>1</v>
      </c>
      <c r="GF41">
        <v>355991812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4"/>
        <v>0</v>
      </c>
      <c r="GM41">
        <f t="shared" si="35"/>
        <v>378.43</v>
      </c>
      <c r="GN41">
        <f t="shared" si="36"/>
        <v>0</v>
      </c>
      <c r="GO41">
        <f t="shared" si="37"/>
        <v>378.43</v>
      </c>
      <c r="GP41">
        <f t="shared" si="38"/>
        <v>0</v>
      </c>
      <c r="GR41">
        <v>0</v>
      </c>
      <c r="GS41">
        <v>3</v>
      </c>
      <c r="GT41">
        <v>0</v>
      </c>
      <c r="GU41" t="s">
        <v>3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95</v>
      </c>
      <c r="HO41" t="s">
        <v>96</v>
      </c>
      <c r="HP41" t="s">
        <v>93</v>
      </c>
      <c r="HQ41" t="s">
        <v>93</v>
      </c>
      <c r="HS41">
        <v>0</v>
      </c>
      <c r="IK41">
        <v>0</v>
      </c>
    </row>
    <row r="42" spans="1:245" x14ac:dyDescent="0.25">
      <c r="A42">
        <v>18</v>
      </c>
      <c r="B42">
        <v>1</v>
      </c>
      <c r="C42">
        <v>48</v>
      </c>
      <c r="E42" t="s">
        <v>97</v>
      </c>
      <c r="F42" t="s">
        <v>98</v>
      </c>
      <c r="G42" t="s">
        <v>99</v>
      </c>
      <c r="H42" t="s">
        <v>100</v>
      </c>
      <c r="I42">
        <f>J42</f>
        <v>2</v>
      </c>
      <c r="J42">
        <v>2</v>
      </c>
      <c r="K42">
        <v>2</v>
      </c>
      <c r="O42">
        <f>ROUND(P42,2)</f>
        <v>3.21</v>
      </c>
      <c r="P42">
        <f>ROUND(ROUND(ROUND(SUMIF(SmtRes!AQ46:'SmtRes'!AQ48,"=1",SmtRes!CU46:'SmtRes'!CU48),2),2)*I42/100,2)</f>
        <v>3.21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2"/>
        <v>0</v>
      </c>
      <c r="U42">
        <f>ROUND(CV42*I42,7)</f>
        <v>0</v>
      </c>
      <c r="V42">
        <f>ROUND(CW42*I42,7)</f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101093510</v>
      </c>
      <c r="AB42">
        <f t="shared" si="26"/>
        <v>0</v>
      </c>
      <c r="AC42">
        <f>ROUND((ES42),6)</f>
        <v>0</v>
      </c>
      <c r="AD42">
        <f>ROUND((((ET42)-(EU42))+AE42),6)</f>
        <v>0</v>
      </c>
      <c r="AE42">
        <f t="shared" ref="AE42:AF45" si="45">ROUND((EU42),6)</f>
        <v>0</v>
      </c>
      <c r="AF42">
        <f t="shared" si="45"/>
        <v>0</v>
      </c>
      <c r="AG42">
        <f t="shared" si="27"/>
        <v>0</v>
      </c>
      <c r="AH42">
        <f t="shared" ref="AH42:AI45" si="46">(EW42)</f>
        <v>0</v>
      </c>
      <c r="AI42">
        <f t="shared" si="46"/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90</v>
      </c>
      <c r="AU42">
        <v>46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110006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90</v>
      </c>
      <c r="CA42">
        <v>46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100</v>
      </c>
      <c r="DW42" t="s">
        <v>100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100160036</v>
      </c>
      <c r="EF42">
        <v>3</v>
      </c>
      <c r="EG42" t="s">
        <v>92</v>
      </c>
      <c r="EH42">
        <v>0</v>
      </c>
      <c r="EI42" t="s">
        <v>3</v>
      </c>
      <c r="EJ42">
        <v>2</v>
      </c>
      <c r="EK42">
        <v>110006</v>
      </c>
      <c r="EL42" t="s">
        <v>93</v>
      </c>
      <c r="EM42" t="s">
        <v>94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90</v>
      </c>
      <c r="FY42">
        <v>46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3.21</v>
      </c>
      <c r="GN42">
        <f t="shared" si="36"/>
        <v>0</v>
      </c>
      <c r="GO42">
        <f t="shared" si="37"/>
        <v>3.21</v>
      </c>
      <c r="GP42">
        <f t="shared" si="38"/>
        <v>0</v>
      </c>
      <c r="GR42">
        <v>0</v>
      </c>
      <c r="GS42">
        <v>3</v>
      </c>
      <c r="GT42">
        <v>0</v>
      </c>
      <c r="GU42" t="s">
        <v>3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95</v>
      </c>
      <c r="HO42" t="s">
        <v>96</v>
      </c>
      <c r="HP42" t="s">
        <v>93</v>
      </c>
      <c r="HQ42" t="s">
        <v>93</v>
      </c>
      <c r="HS42">
        <v>0</v>
      </c>
      <c r="IK42">
        <v>0</v>
      </c>
    </row>
    <row r="43" spans="1:245" x14ac:dyDescent="0.25">
      <c r="A43">
        <v>18</v>
      </c>
      <c r="B43">
        <v>1</v>
      </c>
      <c r="C43">
        <v>47</v>
      </c>
      <c r="E43" t="s">
        <v>101</v>
      </c>
      <c r="F43" t="s">
        <v>102</v>
      </c>
      <c r="G43" t="s">
        <v>103</v>
      </c>
      <c r="H43" t="s">
        <v>38</v>
      </c>
      <c r="I43">
        <f>I41*J43</f>
        <v>0</v>
      </c>
      <c r="J43">
        <v>0</v>
      </c>
      <c r="K43">
        <v>0</v>
      </c>
      <c r="O43">
        <f>ROUND(CP43,2)</f>
        <v>0</v>
      </c>
      <c r="P43">
        <f>ROUND(CQ43*I43,2)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101093510</v>
      </c>
      <c r="AB43">
        <f t="shared" si="26"/>
        <v>241.35</v>
      </c>
      <c r="AC43">
        <f>ROUND((ES43),6)</f>
        <v>241.35</v>
      </c>
      <c r="AD43">
        <f>ROUND((((ET43)-(EU43))+AE43),6)</f>
        <v>0</v>
      </c>
      <c r="AE43">
        <f t="shared" si="45"/>
        <v>0</v>
      </c>
      <c r="AF43">
        <f t="shared" si="45"/>
        <v>0</v>
      </c>
      <c r="AG43">
        <f t="shared" si="27"/>
        <v>0</v>
      </c>
      <c r="AH43">
        <f t="shared" si="46"/>
        <v>0</v>
      </c>
      <c r="AI43">
        <f t="shared" si="46"/>
        <v>0</v>
      </c>
      <c r="AJ43">
        <f t="shared" si="28"/>
        <v>0</v>
      </c>
      <c r="AK43">
        <v>241.35</v>
      </c>
      <c r="AL43">
        <v>241.35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90</v>
      </c>
      <c r="AU43">
        <v>46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1.1000000000000001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104</v>
      </c>
      <c r="BM43">
        <v>110006</v>
      </c>
      <c r="BN43">
        <v>0</v>
      </c>
      <c r="BO43" t="s">
        <v>102</v>
      </c>
      <c r="BP43">
        <v>1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90</v>
      </c>
      <c r="CA43">
        <v>46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0</v>
      </c>
      <c r="CQ43">
        <f>ROUND(AL43*BC43,2)</f>
        <v>265.49</v>
      </c>
      <c r="CR43">
        <f>ROUND(AM43*BB43,2)</f>
        <v>0</v>
      </c>
      <c r="CS43">
        <f>ROUND(AN43*BS43,2)</f>
        <v>0</v>
      </c>
      <c r="CT43">
        <f>ROUND(AO43*BA43,2)</f>
        <v>0</v>
      </c>
      <c r="CU43">
        <f t="shared" ref="CU43:CX45" si="47">AG43</f>
        <v>0</v>
      </c>
      <c r="CV43">
        <f t="shared" si="47"/>
        <v>0</v>
      </c>
      <c r="CW43">
        <f t="shared" si="47"/>
        <v>0</v>
      </c>
      <c r="CX43">
        <f t="shared" si="47"/>
        <v>0</v>
      </c>
      <c r="CY43">
        <f>(((S43+R43)*AT43)/100)</f>
        <v>0</v>
      </c>
      <c r="CZ43">
        <f>(((S43+R43)*AU43)/100)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38</v>
      </c>
      <c r="DW43" t="s">
        <v>38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100160036</v>
      </c>
      <c r="EF43">
        <v>3</v>
      </c>
      <c r="EG43" t="s">
        <v>92</v>
      </c>
      <c r="EH43">
        <v>0</v>
      </c>
      <c r="EI43" t="s">
        <v>3</v>
      </c>
      <c r="EJ43">
        <v>2</v>
      </c>
      <c r="EK43">
        <v>110006</v>
      </c>
      <c r="EL43" t="s">
        <v>93</v>
      </c>
      <c r="EM43" t="s">
        <v>94</v>
      </c>
      <c r="EO43" t="s">
        <v>3</v>
      </c>
      <c r="EQ43">
        <v>0</v>
      </c>
      <c r="ER43">
        <v>241.35</v>
      </c>
      <c r="ES43">
        <v>241.35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90</v>
      </c>
      <c r="FY43">
        <v>46</v>
      </c>
      <c r="GA43" t="s">
        <v>3</v>
      </c>
      <c r="GD43">
        <v>1</v>
      </c>
      <c r="GF43">
        <v>1369556226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34"/>
        <v>0</v>
      </c>
      <c r="GM43">
        <f t="shared" si="35"/>
        <v>0</v>
      </c>
      <c r="GN43">
        <f t="shared" si="36"/>
        <v>0</v>
      </c>
      <c r="GO43">
        <f t="shared" si="37"/>
        <v>0</v>
      </c>
      <c r="GP43">
        <f t="shared" si="38"/>
        <v>0</v>
      </c>
      <c r="GR43">
        <v>0</v>
      </c>
      <c r="GS43">
        <v>3</v>
      </c>
      <c r="GT43">
        <v>0</v>
      </c>
      <c r="GU43" t="s">
        <v>3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95</v>
      </c>
      <c r="HO43" t="s">
        <v>96</v>
      </c>
      <c r="HP43" t="s">
        <v>93</v>
      </c>
      <c r="HQ43" t="s">
        <v>93</v>
      </c>
      <c r="HS43">
        <v>0</v>
      </c>
      <c r="IK43">
        <v>0</v>
      </c>
    </row>
    <row r="44" spans="1:245" x14ac:dyDescent="0.25">
      <c r="A44">
        <v>17</v>
      </c>
      <c r="B44">
        <v>1</v>
      </c>
      <c r="E44" t="s">
        <v>3</v>
      </c>
      <c r="F44" t="s">
        <v>105</v>
      </c>
      <c r="G44" t="s">
        <v>106</v>
      </c>
      <c r="H44" t="s">
        <v>38</v>
      </c>
      <c r="I44">
        <v>0</v>
      </c>
      <c r="J44">
        <v>0</v>
      </c>
      <c r="K44">
        <v>0</v>
      </c>
      <c r="O44">
        <f>ROUND(CP44,2)</f>
        <v>0</v>
      </c>
      <c r="P44">
        <f>ROUND(CQ44*I44,2)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2"/>
        <v>0</v>
      </c>
      <c r="U44">
        <f>ROUND(CV44*I44,7)</f>
        <v>0</v>
      </c>
      <c r="V44">
        <f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-1</v>
      </c>
      <c r="AB44">
        <f t="shared" si="26"/>
        <v>509.36</v>
      </c>
      <c r="AC44">
        <f>ROUND((ES44),6)</f>
        <v>509.36</v>
      </c>
      <c r="AD44">
        <f>ROUND((((ET44)-(EU44))+AE44),6)</f>
        <v>0</v>
      </c>
      <c r="AE44">
        <f t="shared" si="45"/>
        <v>0</v>
      </c>
      <c r="AF44">
        <f t="shared" si="45"/>
        <v>0</v>
      </c>
      <c r="AG44">
        <f t="shared" si="27"/>
        <v>0</v>
      </c>
      <c r="AH44">
        <f t="shared" si="46"/>
        <v>0</v>
      </c>
      <c r="AI44">
        <f t="shared" si="46"/>
        <v>0</v>
      </c>
      <c r="AJ44">
        <f t="shared" si="28"/>
        <v>0</v>
      </c>
      <c r="AK44">
        <v>509.36</v>
      </c>
      <c r="AL44">
        <v>509.36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0.91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107</v>
      </c>
      <c r="BM44">
        <v>500001</v>
      </c>
      <c r="BN44">
        <v>0</v>
      </c>
      <c r="BO44" t="s">
        <v>105</v>
      </c>
      <c r="BP44">
        <v>1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(P44+Q44+S44+R44)</f>
        <v>0</v>
      </c>
      <c r="CQ44">
        <f>ROUND(AL44*BC44,2)</f>
        <v>463.52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 t="shared" si="47"/>
        <v>0</v>
      </c>
      <c r="CV44">
        <f t="shared" si="47"/>
        <v>0</v>
      </c>
      <c r="CW44">
        <f t="shared" si="47"/>
        <v>0</v>
      </c>
      <c r="CX44">
        <f t="shared" si="47"/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38</v>
      </c>
      <c r="DW44" t="s">
        <v>38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100160048</v>
      </c>
      <c r="EF44">
        <v>8</v>
      </c>
      <c r="EG44" t="s">
        <v>108</v>
      </c>
      <c r="EH44">
        <v>0</v>
      </c>
      <c r="EI44" t="s">
        <v>3</v>
      </c>
      <c r="EJ44">
        <v>1</v>
      </c>
      <c r="EK44">
        <v>500001</v>
      </c>
      <c r="EL44" t="s">
        <v>109</v>
      </c>
      <c r="EM44" t="s">
        <v>110</v>
      </c>
      <c r="EO44" t="s">
        <v>3</v>
      </c>
      <c r="EQ44">
        <v>1024</v>
      </c>
      <c r="ER44">
        <v>509.36</v>
      </c>
      <c r="ES44">
        <v>509.36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</v>
      </c>
      <c r="GD44">
        <v>1</v>
      </c>
      <c r="GF44">
        <v>-1518207740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0</v>
      </c>
      <c r="GS44">
        <v>3</v>
      </c>
      <c r="GT44">
        <v>0</v>
      </c>
      <c r="GU44" t="s">
        <v>3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>GV44*GW44</f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E45" t="s">
        <v>111</v>
      </c>
      <c r="F45" t="s">
        <v>112</v>
      </c>
      <c r="G45" t="s">
        <v>113</v>
      </c>
      <c r="H45" t="s">
        <v>38</v>
      </c>
      <c r="I45">
        <v>4</v>
      </c>
      <c r="J45">
        <v>0</v>
      </c>
      <c r="K45">
        <v>4</v>
      </c>
      <c r="O45">
        <f>ROUND(CP45,2)</f>
        <v>6052.04</v>
      </c>
      <c r="P45">
        <f>ROUND(CQ45*I45,2)</f>
        <v>6052.04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2"/>
        <v>0</v>
      </c>
      <c r="U45">
        <f>ROUND(CV45*I45,7)</f>
        <v>0</v>
      </c>
      <c r="V45">
        <f>ROUND(CW45*I45,7)</f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101093510</v>
      </c>
      <c r="AB45">
        <f t="shared" si="26"/>
        <v>1662.65</v>
      </c>
      <c r="AC45">
        <f>ROUND((ES45),6)</f>
        <v>1662.65</v>
      </c>
      <c r="AD45">
        <f>ROUND((((ET45)-(EU45))+AE45),6)</f>
        <v>0</v>
      </c>
      <c r="AE45">
        <f t="shared" si="45"/>
        <v>0</v>
      </c>
      <c r="AF45">
        <f t="shared" si="45"/>
        <v>0</v>
      </c>
      <c r="AG45">
        <f t="shared" si="27"/>
        <v>0</v>
      </c>
      <c r="AH45">
        <f t="shared" si="46"/>
        <v>0</v>
      </c>
      <c r="AI45">
        <f t="shared" si="46"/>
        <v>0</v>
      </c>
      <c r="AJ45">
        <f t="shared" si="28"/>
        <v>0</v>
      </c>
      <c r="AK45">
        <v>1662.65</v>
      </c>
      <c r="AL45">
        <v>1662.65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0.91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114</v>
      </c>
      <c r="BM45">
        <v>500001</v>
      </c>
      <c r="BN45">
        <v>0</v>
      </c>
      <c r="BO45" t="s">
        <v>112</v>
      </c>
      <c r="BP45">
        <v>1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6052.04</v>
      </c>
      <c r="CQ45">
        <f>ROUND(AL45*BC45,2)</f>
        <v>1513.01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47"/>
        <v>0</v>
      </c>
      <c r="CV45">
        <f t="shared" si="47"/>
        <v>0</v>
      </c>
      <c r="CW45">
        <f t="shared" si="47"/>
        <v>0</v>
      </c>
      <c r="CX45">
        <f t="shared" si="47"/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38</v>
      </c>
      <c r="DW45" t="s">
        <v>38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100160048</v>
      </c>
      <c r="EF45">
        <v>8</v>
      </c>
      <c r="EG45" t="s">
        <v>108</v>
      </c>
      <c r="EH45">
        <v>0</v>
      </c>
      <c r="EI45" t="s">
        <v>3</v>
      </c>
      <c r="EJ45">
        <v>1</v>
      </c>
      <c r="EK45">
        <v>500001</v>
      </c>
      <c r="EL45" t="s">
        <v>109</v>
      </c>
      <c r="EM45" t="s">
        <v>110</v>
      </c>
      <c r="EO45" t="s">
        <v>3</v>
      </c>
      <c r="EQ45">
        <v>0</v>
      </c>
      <c r="ER45">
        <v>1662.65</v>
      </c>
      <c r="ES45">
        <v>1662.65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298106125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34"/>
        <v>0</v>
      </c>
      <c r="GM45">
        <f t="shared" si="35"/>
        <v>6052.04</v>
      </c>
      <c r="GN45">
        <f t="shared" si="36"/>
        <v>6052.04</v>
      </c>
      <c r="GO45">
        <f t="shared" si="37"/>
        <v>0</v>
      </c>
      <c r="GP45">
        <f t="shared" si="38"/>
        <v>0</v>
      </c>
      <c r="GR45">
        <v>0</v>
      </c>
      <c r="GS45">
        <v>3</v>
      </c>
      <c r="GT45">
        <v>0</v>
      </c>
      <c r="GU45" t="s">
        <v>3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7" spans="1:245" x14ac:dyDescent="0.25">
      <c r="A47" s="2">
        <v>51</v>
      </c>
      <c r="B47" s="2">
        <f>B24</f>
        <v>1</v>
      </c>
      <c r="C47" s="2">
        <f>A24</f>
        <v>4</v>
      </c>
      <c r="D47" s="2">
        <f>ROW(A24)</f>
        <v>24</v>
      </c>
      <c r="E47" s="2"/>
      <c r="F47" s="2" t="str">
        <f>IF(F24&lt;&gt;"",F24,"")</f>
        <v>Новый раздел</v>
      </c>
      <c r="G47" s="2" t="str">
        <f>IF(G24&lt;&gt;"",G24,"")</f>
        <v>ЗП №1 L=43 (2 скв. х 3 трубы)</v>
      </c>
      <c r="H47" s="2">
        <v>0</v>
      </c>
      <c r="I47" s="2"/>
      <c r="J47" s="2"/>
      <c r="K47" s="2"/>
      <c r="L47" s="2"/>
      <c r="M47" s="2"/>
      <c r="N47" s="2"/>
      <c r="O47" s="2">
        <f t="shared" ref="O47:T47" si="48">ROUND(AB47,2)</f>
        <v>4386414.49</v>
      </c>
      <c r="P47" s="2">
        <f t="shared" si="48"/>
        <v>1771118.44</v>
      </c>
      <c r="Q47" s="2">
        <f t="shared" si="48"/>
        <v>1823519.51</v>
      </c>
      <c r="R47" s="2">
        <f t="shared" si="48"/>
        <v>482991.62</v>
      </c>
      <c r="S47" s="2">
        <f t="shared" si="48"/>
        <v>308784.92</v>
      </c>
      <c r="T47" s="2">
        <f t="shared" si="48"/>
        <v>0</v>
      </c>
      <c r="U47" s="2">
        <f>AH47</f>
        <v>369.03749999999997</v>
      </c>
      <c r="V47" s="2">
        <f>AI47</f>
        <v>472.44000000000005</v>
      </c>
      <c r="W47" s="2">
        <f>ROUND(AJ47,2)</f>
        <v>0</v>
      </c>
      <c r="X47" s="2">
        <f>ROUND(AK47,2)</f>
        <v>837335.46</v>
      </c>
      <c r="Y47" s="2">
        <f>ROUND(AL47,2)</f>
        <v>359607.15</v>
      </c>
      <c r="Z47" s="2"/>
      <c r="AA47" s="2"/>
      <c r="AB47" s="2">
        <f>ROUND(SUMIF(AA28:AA45,"=101093510",O28:O45),2)</f>
        <v>4386414.49</v>
      </c>
      <c r="AC47" s="2">
        <f>ROUND(SUMIF(AA28:AA45,"=101093510",P28:P45),2)</f>
        <v>1771118.44</v>
      </c>
      <c r="AD47" s="2">
        <f>ROUND(SUMIF(AA28:AA45,"=101093510",Q28:Q45),2)</f>
        <v>1823519.51</v>
      </c>
      <c r="AE47" s="2">
        <f>ROUND(SUMIF(AA28:AA45,"=101093510",R28:R45),2)</f>
        <v>482991.62</v>
      </c>
      <c r="AF47" s="2">
        <f>ROUND(SUMIF(AA28:AA45,"=101093510",S28:S45),2)</f>
        <v>308784.92</v>
      </c>
      <c r="AG47" s="2">
        <f>ROUND(SUMIF(AA28:AA45,"=101093510",T28:T45),2)</f>
        <v>0</v>
      </c>
      <c r="AH47" s="2">
        <f>SUMIF(AA28:AA45,"=101093510",U28:U45)</f>
        <v>369.03749999999997</v>
      </c>
      <c r="AI47" s="2">
        <f>SUMIF(AA28:AA45,"=101093510",V28:V45)</f>
        <v>472.44000000000005</v>
      </c>
      <c r="AJ47" s="2">
        <f>ROUND(SUMIF(AA28:AA45,"=101093510",W28:W45),2)</f>
        <v>0</v>
      </c>
      <c r="AK47" s="2">
        <f>ROUND(SUMIF(AA28:AA45,"=101093510",X28:X45),2)</f>
        <v>837335.46</v>
      </c>
      <c r="AL47" s="2">
        <f>ROUND(SUMIF(AA28:AA45,"=101093510",Y28:Y45),2)</f>
        <v>359607.15</v>
      </c>
      <c r="AM47" s="2"/>
      <c r="AN47" s="2"/>
      <c r="AO47" s="2">
        <f t="shared" ref="AO47:BD47" si="49">ROUND(BX47,2)</f>
        <v>0</v>
      </c>
      <c r="AP47" s="2">
        <f t="shared" si="49"/>
        <v>0</v>
      </c>
      <c r="AQ47" s="2">
        <f t="shared" si="49"/>
        <v>0</v>
      </c>
      <c r="AR47" s="2">
        <f t="shared" si="49"/>
        <v>5583357.0999999996</v>
      </c>
      <c r="AS47" s="2">
        <f t="shared" si="49"/>
        <v>5582975.46</v>
      </c>
      <c r="AT47" s="2">
        <f t="shared" si="49"/>
        <v>381.64</v>
      </c>
      <c r="AU47" s="2">
        <f t="shared" si="49"/>
        <v>0</v>
      </c>
      <c r="AV47" s="2">
        <f t="shared" si="49"/>
        <v>1771118.44</v>
      </c>
      <c r="AW47" s="2">
        <f t="shared" si="49"/>
        <v>1771118.44</v>
      </c>
      <c r="AX47" s="2">
        <f t="shared" si="49"/>
        <v>0</v>
      </c>
      <c r="AY47" s="2">
        <f t="shared" si="49"/>
        <v>1771118.44</v>
      </c>
      <c r="AZ47" s="2">
        <f t="shared" si="49"/>
        <v>0</v>
      </c>
      <c r="BA47" s="2">
        <f t="shared" si="49"/>
        <v>0</v>
      </c>
      <c r="BB47" s="2">
        <f t="shared" si="49"/>
        <v>0</v>
      </c>
      <c r="BC47" s="2">
        <f t="shared" si="49"/>
        <v>0</v>
      </c>
      <c r="BD47" s="2">
        <f t="shared" si="49"/>
        <v>0</v>
      </c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>
        <f>ROUND(SUMIF(AA28:AA45,"=101093510",FQ28:FQ45),2)</f>
        <v>0</v>
      </c>
      <c r="BY47" s="2">
        <f>ROUND(SUMIF(AA28:AA45,"=101093510",FR28:FR45),2)</f>
        <v>0</v>
      </c>
      <c r="BZ47" s="2">
        <f>ROUND(SUMIF(AA28:AA45,"=101093510",GL28:GL45),2)</f>
        <v>0</v>
      </c>
      <c r="CA47" s="2">
        <f>ROUND(SUMIF(AA28:AA45,"=101093510",GM28:GM45),2)</f>
        <v>5583357.0999999996</v>
      </c>
      <c r="CB47" s="2">
        <f>ROUND(SUMIF(AA28:AA45,"=101093510",GN28:GN45),2)</f>
        <v>5582975.46</v>
      </c>
      <c r="CC47" s="2">
        <f>ROUND(SUMIF(AA28:AA45,"=101093510",GO28:GO45),2)</f>
        <v>381.64</v>
      </c>
      <c r="CD47" s="2">
        <f>ROUND(SUMIF(AA28:AA45,"=101093510",GP28:GP45),2)</f>
        <v>0</v>
      </c>
      <c r="CE47" s="2">
        <f>AC47-BX47</f>
        <v>1771118.44</v>
      </c>
      <c r="CF47" s="2">
        <f>AC47-BY47</f>
        <v>1771118.44</v>
      </c>
      <c r="CG47" s="2">
        <f>BX47-BZ47</f>
        <v>0</v>
      </c>
      <c r="CH47" s="2">
        <f>AC47-BX47-BY47+BZ47</f>
        <v>1771118.44</v>
      </c>
      <c r="CI47" s="2">
        <f>BY47-BZ47</f>
        <v>0</v>
      </c>
      <c r="CJ47" s="2">
        <f>ROUND(SUMIF(AA28:AA45,"=101093510",GX28:GX45),2)</f>
        <v>0</v>
      </c>
      <c r="CK47" s="2">
        <f>ROUND(SUMIF(AA28:AA45,"=101093510",GY28:GY45),2)</f>
        <v>0</v>
      </c>
      <c r="CL47" s="2">
        <f>ROUND(SUMIF(AA28:AA45,"=101093510",GZ28:GZ45),2)</f>
        <v>0</v>
      </c>
      <c r="CM47" s="2">
        <f>ROUND(SUMIF(AA28:AA45,"=101093510",HD28:HD45),2)</f>
        <v>0</v>
      </c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>
        <v>0</v>
      </c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201</v>
      </c>
      <c r="F49" s="4">
        <f>ROUND(Source!O47,O49)</f>
        <v>4386414.49</v>
      </c>
      <c r="G49" s="4" t="s">
        <v>115</v>
      </c>
      <c r="H49" s="4" t="s">
        <v>116</v>
      </c>
      <c r="I49" s="4"/>
      <c r="J49" s="4"/>
      <c r="K49" s="4">
        <v>201</v>
      </c>
      <c r="L49" s="4">
        <v>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4386414.4899999993</v>
      </c>
      <c r="X49" s="4">
        <v>1</v>
      </c>
      <c r="Y49" s="4">
        <v>4386414.4899999993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202</v>
      </c>
      <c r="F50" s="4">
        <f>ROUND(Source!P47,O50)</f>
        <v>1771118.44</v>
      </c>
      <c r="G50" s="4" t="s">
        <v>117</v>
      </c>
      <c r="H50" s="4" t="s">
        <v>118</v>
      </c>
      <c r="I50" s="4"/>
      <c r="J50" s="4"/>
      <c r="K50" s="4">
        <v>202</v>
      </c>
      <c r="L50" s="4">
        <v>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1771118.44</v>
      </c>
      <c r="X50" s="4">
        <v>1</v>
      </c>
      <c r="Y50" s="4">
        <v>1771118.44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222</v>
      </c>
      <c r="F51" s="4">
        <f>ROUND(Source!AO47,O51)</f>
        <v>0</v>
      </c>
      <c r="G51" s="4" t="s">
        <v>119</v>
      </c>
      <c r="H51" s="4" t="s">
        <v>120</v>
      </c>
      <c r="I51" s="4"/>
      <c r="J51" s="4"/>
      <c r="K51" s="4">
        <v>222</v>
      </c>
      <c r="L51" s="4">
        <v>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225</v>
      </c>
      <c r="F52" s="4">
        <f>ROUND(Source!AV47,O52)</f>
        <v>1771118.44</v>
      </c>
      <c r="G52" s="4" t="s">
        <v>121</v>
      </c>
      <c r="H52" s="4" t="s">
        <v>122</v>
      </c>
      <c r="I52" s="4"/>
      <c r="J52" s="4"/>
      <c r="K52" s="4">
        <v>225</v>
      </c>
      <c r="L52" s="4">
        <v>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1771118.44</v>
      </c>
      <c r="X52" s="4">
        <v>1</v>
      </c>
      <c r="Y52" s="4">
        <v>1771118.44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226</v>
      </c>
      <c r="F53" s="4">
        <f>ROUND(Source!AW47,O53)</f>
        <v>1771118.44</v>
      </c>
      <c r="G53" s="4" t="s">
        <v>123</v>
      </c>
      <c r="H53" s="4" t="s">
        <v>124</v>
      </c>
      <c r="I53" s="4"/>
      <c r="J53" s="4"/>
      <c r="K53" s="4">
        <v>226</v>
      </c>
      <c r="L53" s="4">
        <v>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1771118.44</v>
      </c>
      <c r="X53" s="4">
        <v>1</v>
      </c>
      <c r="Y53" s="4">
        <v>1771118.44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227</v>
      </c>
      <c r="F54" s="4">
        <f>ROUND(Source!AX47,O54)</f>
        <v>0</v>
      </c>
      <c r="G54" s="4" t="s">
        <v>125</v>
      </c>
      <c r="H54" s="4" t="s">
        <v>126</v>
      </c>
      <c r="I54" s="4"/>
      <c r="J54" s="4"/>
      <c r="K54" s="4">
        <v>227</v>
      </c>
      <c r="L54" s="4">
        <v>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228</v>
      </c>
      <c r="F55" s="4">
        <f>ROUND(Source!AY47,O55)</f>
        <v>1771118.44</v>
      </c>
      <c r="G55" s="4" t="s">
        <v>127</v>
      </c>
      <c r="H55" s="4" t="s">
        <v>128</v>
      </c>
      <c r="I55" s="4"/>
      <c r="J55" s="4"/>
      <c r="K55" s="4">
        <v>228</v>
      </c>
      <c r="L55" s="4">
        <v>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1771118.44</v>
      </c>
      <c r="X55" s="4">
        <v>1</v>
      </c>
      <c r="Y55" s="4">
        <v>1771118.44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216</v>
      </c>
      <c r="F56" s="4">
        <f>ROUND(Source!AP47,O56)</f>
        <v>0</v>
      </c>
      <c r="G56" s="4" t="s">
        <v>129</v>
      </c>
      <c r="H56" s="4" t="s">
        <v>130</v>
      </c>
      <c r="I56" s="4"/>
      <c r="J56" s="4"/>
      <c r="K56" s="4">
        <v>216</v>
      </c>
      <c r="L56" s="4">
        <v>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223</v>
      </c>
      <c r="F57" s="4">
        <f>ROUND(Source!AQ47,O57)</f>
        <v>0</v>
      </c>
      <c r="G57" s="4" t="s">
        <v>131</v>
      </c>
      <c r="H57" s="4" t="s">
        <v>132</v>
      </c>
      <c r="I57" s="4"/>
      <c r="J57" s="4"/>
      <c r="K57" s="4">
        <v>223</v>
      </c>
      <c r="L57" s="4">
        <v>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229</v>
      </c>
      <c r="F58" s="4">
        <f>ROUND(Source!AZ47,O58)</f>
        <v>0</v>
      </c>
      <c r="G58" s="4" t="s">
        <v>133</v>
      </c>
      <c r="H58" s="4" t="s">
        <v>134</v>
      </c>
      <c r="I58" s="4"/>
      <c r="J58" s="4"/>
      <c r="K58" s="4">
        <v>229</v>
      </c>
      <c r="L58" s="4">
        <v>10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203</v>
      </c>
      <c r="F59" s="4">
        <f>ROUND(Source!Q47,O59)</f>
        <v>1823519.51</v>
      </c>
      <c r="G59" s="4" t="s">
        <v>135</v>
      </c>
      <c r="H59" s="4" t="s">
        <v>136</v>
      </c>
      <c r="I59" s="4"/>
      <c r="J59" s="4"/>
      <c r="K59" s="4">
        <v>203</v>
      </c>
      <c r="L59" s="4">
        <v>11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1823519.5099999998</v>
      </c>
      <c r="X59" s="4">
        <v>1</v>
      </c>
      <c r="Y59" s="4">
        <v>1823519.5099999998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231</v>
      </c>
      <c r="F60" s="4">
        <f>ROUND(Source!BB47,O60)</f>
        <v>0</v>
      </c>
      <c r="G60" s="4" t="s">
        <v>137</v>
      </c>
      <c r="H60" s="4" t="s">
        <v>138</v>
      </c>
      <c r="I60" s="4"/>
      <c r="J60" s="4"/>
      <c r="K60" s="4">
        <v>231</v>
      </c>
      <c r="L60" s="4">
        <v>12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204</v>
      </c>
      <c r="F61" s="4">
        <f>ROUND(Source!R47,O61)</f>
        <v>482991.62</v>
      </c>
      <c r="G61" s="4" t="s">
        <v>139</v>
      </c>
      <c r="H61" s="4" t="s">
        <v>140</v>
      </c>
      <c r="I61" s="4"/>
      <c r="J61" s="4"/>
      <c r="K61" s="4">
        <v>204</v>
      </c>
      <c r="L61" s="4">
        <v>13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482991.61999999994</v>
      </c>
      <c r="X61" s="4">
        <v>1</v>
      </c>
      <c r="Y61" s="4">
        <v>482991.61999999994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205</v>
      </c>
      <c r="F62" s="4">
        <f>ROUND(Source!S47,O62)</f>
        <v>308784.92</v>
      </c>
      <c r="G62" s="4" t="s">
        <v>141</v>
      </c>
      <c r="H62" s="4" t="s">
        <v>142</v>
      </c>
      <c r="I62" s="4"/>
      <c r="J62" s="4"/>
      <c r="K62" s="4">
        <v>205</v>
      </c>
      <c r="L62" s="4">
        <v>14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308784.91999999993</v>
      </c>
      <c r="X62" s="4">
        <v>1</v>
      </c>
      <c r="Y62" s="4">
        <v>308784.91999999993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232</v>
      </c>
      <c r="F63" s="4">
        <f>ROUND(Source!BC47,O63)</f>
        <v>0</v>
      </c>
      <c r="G63" s="4" t="s">
        <v>143</v>
      </c>
      <c r="H63" s="4" t="s">
        <v>144</v>
      </c>
      <c r="I63" s="4"/>
      <c r="J63" s="4"/>
      <c r="K63" s="4">
        <v>232</v>
      </c>
      <c r="L63" s="4">
        <v>15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214</v>
      </c>
      <c r="F64" s="4">
        <f>ROUND(Source!AS47,O64)</f>
        <v>5582975.46</v>
      </c>
      <c r="G64" s="4" t="s">
        <v>145</v>
      </c>
      <c r="H64" s="4" t="s">
        <v>146</v>
      </c>
      <c r="I64" s="4"/>
      <c r="J64" s="4"/>
      <c r="K64" s="4">
        <v>214</v>
      </c>
      <c r="L64" s="4">
        <v>16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5582975.46</v>
      </c>
      <c r="X64" s="4">
        <v>1</v>
      </c>
      <c r="Y64" s="4">
        <v>5582975.46</v>
      </c>
      <c r="Z64" s="4"/>
      <c r="AA64" s="4"/>
      <c r="AB64" s="4"/>
    </row>
    <row r="65" spans="1:206" x14ac:dyDescent="0.25">
      <c r="A65" s="4">
        <v>50</v>
      </c>
      <c r="B65" s="4">
        <v>0</v>
      </c>
      <c r="C65" s="4">
        <v>0</v>
      </c>
      <c r="D65" s="4">
        <v>1</v>
      </c>
      <c r="E65" s="4">
        <v>215</v>
      </c>
      <c r="F65" s="4">
        <f>ROUND(Source!AT47,O65)</f>
        <v>381.64</v>
      </c>
      <c r="G65" s="4" t="s">
        <v>147</v>
      </c>
      <c r="H65" s="4" t="s">
        <v>148</v>
      </c>
      <c r="I65" s="4"/>
      <c r="J65" s="4"/>
      <c r="K65" s="4">
        <v>215</v>
      </c>
      <c r="L65" s="4">
        <v>17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381.64</v>
      </c>
      <c r="X65" s="4">
        <v>1</v>
      </c>
      <c r="Y65" s="4">
        <v>381.64</v>
      </c>
      <c r="Z65" s="4"/>
      <c r="AA65" s="4"/>
      <c r="AB65" s="4"/>
    </row>
    <row r="66" spans="1:206" x14ac:dyDescent="0.25">
      <c r="A66" s="4">
        <v>50</v>
      </c>
      <c r="B66" s="4">
        <v>0</v>
      </c>
      <c r="C66" s="4">
        <v>0</v>
      </c>
      <c r="D66" s="4">
        <v>1</v>
      </c>
      <c r="E66" s="4">
        <v>217</v>
      </c>
      <c r="F66" s="4">
        <f>ROUND(Source!AU47,O66)</f>
        <v>0</v>
      </c>
      <c r="G66" s="4" t="s">
        <v>149</v>
      </c>
      <c r="H66" s="4" t="s">
        <v>150</v>
      </c>
      <c r="I66" s="4"/>
      <c r="J66" s="4"/>
      <c r="K66" s="4">
        <v>217</v>
      </c>
      <c r="L66" s="4">
        <v>18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5">
      <c r="A67" s="4">
        <v>50</v>
      </c>
      <c r="B67" s="4">
        <v>0</v>
      </c>
      <c r="C67" s="4">
        <v>0</v>
      </c>
      <c r="D67" s="4">
        <v>1</v>
      </c>
      <c r="E67" s="4">
        <v>230</v>
      </c>
      <c r="F67" s="4">
        <f>ROUND(Source!BA47,O67)</f>
        <v>0</v>
      </c>
      <c r="G67" s="4" t="s">
        <v>151</v>
      </c>
      <c r="H67" s="4" t="s">
        <v>152</v>
      </c>
      <c r="I67" s="4"/>
      <c r="J67" s="4"/>
      <c r="K67" s="4">
        <v>230</v>
      </c>
      <c r="L67" s="4">
        <v>19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5">
      <c r="A68" s="4">
        <v>50</v>
      </c>
      <c r="B68" s="4">
        <v>0</v>
      </c>
      <c r="C68" s="4">
        <v>0</v>
      </c>
      <c r="D68" s="4">
        <v>1</v>
      </c>
      <c r="E68" s="4">
        <v>206</v>
      </c>
      <c r="F68" s="4">
        <f>ROUND(Source!T47,O68)</f>
        <v>0</v>
      </c>
      <c r="G68" s="4" t="s">
        <v>153</v>
      </c>
      <c r="H68" s="4" t="s">
        <v>154</v>
      </c>
      <c r="I68" s="4"/>
      <c r="J68" s="4"/>
      <c r="K68" s="4">
        <v>206</v>
      </c>
      <c r="L68" s="4">
        <v>20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5">
      <c r="A69" s="4">
        <v>50</v>
      </c>
      <c r="B69" s="4">
        <v>0</v>
      </c>
      <c r="C69" s="4">
        <v>0</v>
      </c>
      <c r="D69" s="4">
        <v>1</v>
      </c>
      <c r="E69" s="4">
        <v>207</v>
      </c>
      <c r="F69" s="4">
        <f>ROUND(Source!U47,O69)</f>
        <v>369.03750000000002</v>
      </c>
      <c r="G69" s="4" t="s">
        <v>155</v>
      </c>
      <c r="H69" s="4" t="s">
        <v>156</v>
      </c>
      <c r="I69" s="4"/>
      <c r="J69" s="4"/>
      <c r="K69" s="4">
        <v>207</v>
      </c>
      <c r="L69" s="4">
        <v>21</v>
      </c>
      <c r="M69" s="4">
        <v>3</v>
      </c>
      <c r="N69" s="4" t="s">
        <v>3</v>
      </c>
      <c r="O69" s="4">
        <v>7</v>
      </c>
      <c r="P69" s="4"/>
      <c r="Q69" s="4"/>
      <c r="R69" s="4"/>
      <c r="S69" s="4"/>
      <c r="T69" s="4"/>
      <c r="U69" s="4"/>
      <c r="V69" s="4"/>
      <c r="W69" s="4">
        <v>369.03750000000002</v>
      </c>
      <c r="X69" s="4">
        <v>1</v>
      </c>
      <c r="Y69" s="4">
        <v>369.03750000000002</v>
      </c>
      <c r="Z69" s="4"/>
      <c r="AA69" s="4"/>
      <c r="AB69" s="4"/>
    </row>
    <row r="70" spans="1:206" x14ac:dyDescent="0.25">
      <c r="A70" s="4">
        <v>50</v>
      </c>
      <c r="B70" s="4">
        <v>0</v>
      </c>
      <c r="C70" s="4">
        <v>0</v>
      </c>
      <c r="D70" s="4">
        <v>1</v>
      </c>
      <c r="E70" s="4">
        <v>208</v>
      </c>
      <c r="F70" s="4">
        <f>ROUND(Source!V47,O70)</f>
        <v>472.44</v>
      </c>
      <c r="G70" s="4" t="s">
        <v>157</v>
      </c>
      <c r="H70" s="4" t="s">
        <v>158</v>
      </c>
      <c r="I70" s="4"/>
      <c r="J70" s="4"/>
      <c r="K70" s="4">
        <v>208</v>
      </c>
      <c r="L70" s="4">
        <v>22</v>
      </c>
      <c r="M70" s="4">
        <v>3</v>
      </c>
      <c r="N70" s="4" t="s">
        <v>3</v>
      </c>
      <c r="O70" s="4">
        <v>7</v>
      </c>
      <c r="P70" s="4"/>
      <c r="Q70" s="4"/>
      <c r="R70" s="4"/>
      <c r="S70" s="4"/>
      <c r="T70" s="4"/>
      <c r="U70" s="4"/>
      <c r="V70" s="4"/>
      <c r="W70" s="4">
        <v>472.44</v>
      </c>
      <c r="X70" s="4">
        <v>1</v>
      </c>
      <c r="Y70" s="4">
        <v>472.44</v>
      </c>
      <c r="Z70" s="4"/>
      <c r="AA70" s="4"/>
      <c r="AB70" s="4"/>
    </row>
    <row r="71" spans="1:206" x14ac:dyDescent="0.25">
      <c r="A71" s="4">
        <v>50</v>
      </c>
      <c r="B71" s="4">
        <v>0</v>
      </c>
      <c r="C71" s="4">
        <v>0</v>
      </c>
      <c r="D71" s="4">
        <v>1</v>
      </c>
      <c r="E71" s="4">
        <v>209</v>
      </c>
      <c r="F71" s="4">
        <f>ROUND(Source!W47,O71)</f>
        <v>0</v>
      </c>
      <c r="G71" s="4" t="s">
        <v>159</v>
      </c>
      <c r="H71" s="4" t="s">
        <v>160</v>
      </c>
      <c r="I71" s="4"/>
      <c r="J71" s="4"/>
      <c r="K71" s="4">
        <v>209</v>
      </c>
      <c r="L71" s="4">
        <v>23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5">
      <c r="A72" s="4">
        <v>50</v>
      </c>
      <c r="B72" s="4">
        <v>0</v>
      </c>
      <c r="C72" s="4">
        <v>0</v>
      </c>
      <c r="D72" s="4">
        <v>1</v>
      </c>
      <c r="E72" s="4">
        <v>233</v>
      </c>
      <c r="F72" s="4">
        <f>ROUND(Source!BD47,O72)</f>
        <v>0</v>
      </c>
      <c r="G72" s="4" t="s">
        <v>161</v>
      </c>
      <c r="H72" s="4" t="s">
        <v>162</v>
      </c>
      <c r="I72" s="4"/>
      <c r="J72" s="4"/>
      <c r="K72" s="4">
        <v>233</v>
      </c>
      <c r="L72" s="4">
        <v>24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5">
      <c r="A73" s="4">
        <v>50</v>
      </c>
      <c r="B73" s="4">
        <v>0</v>
      </c>
      <c r="C73" s="4">
        <v>0</v>
      </c>
      <c r="D73" s="4">
        <v>1</v>
      </c>
      <c r="E73" s="4">
        <v>210</v>
      </c>
      <c r="F73" s="4">
        <f>ROUND(Source!X47,O73)</f>
        <v>837335.46</v>
      </c>
      <c r="G73" s="4" t="s">
        <v>163</v>
      </c>
      <c r="H73" s="4" t="s">
        <v>164</v>
      </c>
      <c r="I73" s="4"/>
      <c r="J73" s="4"/>
      <c r="K73" s="4">
        <v>210</v>
      </c>
      <c r="L73" s="4">
        <v>25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837335.46</v>
      </c>
      <c r="X73" s="4">
        <v>1</v>
      </c>
      <c r="Y73" s="4">
        <v>837335.46</v>
      </c>
      <c r="Z73" s="4"/>
      <c r="AA73" s="4"/>
      <c r="AB73" s="4"/>
    </row>
    <row r="74" spans="1:206" x14ac:dyDescent="0.25">
      <c r="A74" s="4">
        <v>50</v>
      </c>
      <c r="B74" s="4">
        <v>0</v>
      </c>
      <c r="C74" s="4">
        <v>0</v>
      </c>
      <c r="D74" s="4">
        <v>1</v>
      </c>
      <c r="E74" s="4">
        <v>211</v>
      </c>
      <c r="F74" s="4">
        <f>ROUND(Source!Y47,O74)</f>
        <v>359607.15</v>
      </c>
      <c r="G74" s="4" t="s">
        <v>165</v>
      </c>
      <c r="H74" s="4" t="s">
        <v>166</v>
      </c>
      <c r="I74" s="4"/>
      <c r="J74" s="4"/>
      <c r="K74" s="4">
        <v>211</v>
      </c>
      <c r="L74" s="4">
        <v>26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359607.15</v>
      </c>
      <c r="X74" s="4">
        <v>1</v>
      </c>
      <c r="Y74" s="4">
        <v>359607.15</v>
      </c>
      <c r="Z74" s="4"/>
      <c r="AA74" s="4"/>
      <c r="AB74" s="4"/>
    </row>
    <row r="75" spans="1:206" x14ac:dyDescent="0.25">
      <c r="A75" s="4">
        <v>50</v>
      </c>
      <c r="B75" s="4">
        <v>0</v>
      </c>
      <c r="C75" s="4">
        <v>0</v>
      </c>
      <c r="D75" s="4">
        <v>1</v>
      </c>
      <c r="E75" s="4">
        <v>224</v>
      </c>
      <c r="F75" s="4">
        <f>ROUND(Source!AR47,O75)</f>
        <v>5583357.0999999996</v>
      </c>
      <c r="G75" s="4" t="s">
        <v>167</v>
      </c>
      <c r="H75" s="4" t="s">
        <v>168</v>
      </c>
      <c r="I75" s="4"/>
      <c r="J75" s="4"/>
      <c r="K75" s="4">
        <v>224</v>
      </c>
      <c r="L75" s="4">
        <v>27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5583357.0999999996</v>
      </c>
      <c r="X75" s="4">
        <v>1</v>
      </c>
      <c r="Y75" s="4">
        <v>5583357.0999999996</v>
      </c>
      <c r="Z75" s="4"/>
      <c r="AA75" s="4"/>
      <c r="AB75" s="4"/>
    </row>
    <row r="77" spans="1:206" x14ac:dyDescent="0.25">
      <c r="A77" s="1">
        <v>4</v>
      </c>
      <c r="B77" s="1">
        <v>1</v>
      </c>
      <c r="C77" s="1"/>
      <c r="D77" s="1">
        <f>ROW(A100)</f>
        <v>100</v>
      </c>
      <c r="E77" s="1"/>
      <c r="F77" s="1" t="s">
        <v>18</v>
      </c>
      <c r="G77" s="1" t="s">
        <v>169</v>
      </c>
      <c r="H77" s="1" t="s">
        <v>3</v>
      </c>
      <c r="I77" s="1">
        <v>0</v>
      </c>
      <c r="J77" s="1"/>
      <c r="K77" s="1">
        <v>-1</v>
      </c>
      <c r="L77" s="1"/>
      <c r="M77" s="1" t="s">
        <v>3</v>
      </c>
      <c r="N77" s="1"/>
      <c r="O77" s="1"/>
      <c r="P77" s="1"/>
      <c r="Q77" s="1"/>
      <c r="R77" s="1"/>
      <c r="S77" s="1">
        <v>0</v>
      </c>
      <c r="T77" s="1"/>
      <c r="U77" s="1" t="s">
        <v>3</v>
      </c>
      <c r="V77" s="1">
        <v>0</v>
      </c>
      <c r="W77" s="1"/>
      <c r="X77" s="1"/>
      <c r="Y77" s="1"/>
      <c r="Z77" s="1"/>
      <c r="AA77" s="1"/>
      <c r="AB77" s="1" t="s">
        <v>3</v>
      </c>
      <c r="AC77" s="1" t="s">
        <v>3</v>
      </c>
      <c r="AD77" s="1" t="s">
        <v>3</v>
      </c>
      <c r="AE77" s="1" t="s">
        <v>3</v>
      </c>
      <c r="AF77" s="1" t="s">
        <v>3</v>
      </c>
      <c r="AG77" s="1" t="s">
        <v>3</v>
      </c>
      <c r="AH77" s="1"/>
      <c r="AI77" s="1"/>
      <c r="AJ77" s="1"/>
      <c r="AK77" s="1"/>
      <c r="AL77" s="1"/>
      <c r="AM77" s="1"/>
      <c r="AN77" s="1"/>
      <c r="AO77" s="1"/>
      <c r="AP77" s="1" t="s">
        <v>3</v>
      </c>
      <c r="AQ77" s="1" t="s">
        <v>3</v>
      </c>
      <c r="AR77" s="1" t="s">
        <v>3</v>
      </c>
      <c r="AS77" s="1"/>
      <c r="AT77" s="1"/>
      <c r="AU77" s="1"/>
      <c r="AV77" s="1"/>
      <c r="AW77" s="1"/>
      <c r="AX77" s="1"/>
      <c r="AY77" s="1"/>
      <c r="AZ77" s="1" t="s">
        <v>3</v>
      </c>
      <c r="BA77" s="1"/>
      <c r="BB77" s="1" t="s">
        <v>3</v>
      </c>
      <c r="BC77" s="1" t="s">
        <v>3</v>
      </c>
      <c r="BD77" s="1" t="s">
        <v>3</v>
      </c>
      <c r="BE77" s="1" t="s">
        <v>3</v>
      </c>
      <c r="BF77" s="1" t="s">
        <v>3</v>
      </c>
      <c r="BG77" s="1" t="s">
        <v>3</v>
      </c>
      <c r="BH77" s="1" t="s">
        <v>3</v>
      </c>
      <c r="BI77" s="1" t="s">
        <v>3</v>
      </c>
      <c r="BJ77" s="1" t="s">
        <v>3</v>
      </c>
      <c r="BK77" s="1" t="s">
        <v>3</v>
      </c>
      <c r="BL77" s="1" t="s">
        <v>3</v>
      </c>
      <c r="BM77" s="1" t="s">
        <v>3</v>
      </c>
      <c r="BN77" s="1" t="s">
        <v>3</v>
      </c>
      <c r="BO77" s="1" t="s">
        <v>3</v>
      </c>
      <c r="BP77" s="1" t="s">
        <v>3</v>
      </c>
      <c r="BQ77" s="1"/>
      <c r="BR77" s="1"/>
      <c r="BS77" s="1"/>
      <c r="BT77" s="1"/>
      <c r="BU77" s="1"/>
      <c r="BV77" s="1"/>
      <c r="BW77" s="1"/>
      <c r="BX77" s="1">
        <v>0</v>
      </c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>
        <v>0</v>
      </c>
    </row>
    <row r="79" spans="1:206" x14ac:dyDescent="0.25">
      <c r="A79" s="2">
        <v>52</v>
      </c>
      <c r="B79" s="2">
        <f t="shared" ref="B79:G79" si="50">B100</f>
        <v>1</v>
      </c>
      <c r="C79" s="2">
        <f t="shared" si="50"/>
        <v>4</v>
      </c>
      <c r="D79" s="2">
        <f t="shared" si="50"/>
        <v>77</v>
      </c>
      <c r="E79" s="2">
        <f t="shared" si="50"/>
        <v>0</v>
      </c>
      <c r="F79" s="2" t="str">
        <f t="shared" si="50"/>
        <v>Новый раздел</v>
      </c>
      <c r="G79" s="2" t="str">
        <f t="shared" si="50"/>
        <v>ЗП №2 L=26 (2 скв. х 3 трубы)</v>
      </c>
      <c r="H79" s="2"/>
      <c r="I79" s="2"/>
      <c r="J79" s="2"/>
      <c r="K79" s="2"/>
      <c r="L79" s="2"/>
      <c r="M79" s="2"/>
      <c r="N79" s="2"/>
      <c r="O79" s="2">
        <f t="shared" ref="O79:AT79" si="51">O100</f>
        <v>2684781.59</v>
      </c>
      <c r="P79" s="2">
        <f t="shared" si="51"/>
        <v>1082594.46</v>
      </c>
      <c r="Q79" s="2">
        <f t="shared" si="51"/>
        <v>1111697.18</v>
      </c>
      <c r="R79" s="2">
        <f t="shared" si="51"/>
        <v>293928.7</v>
      </c>
      <c r="S79" s="2">
        <f t="shared" si="51"/>
        <v>196561.25</v>
      </c>
      <c r="T79" s="2">
        <f t="shared" si="51"/>
        <v>0</v>
      </c>
      <c r="U79" s="2">
        <f t="shared" si="51"/>
        <v>238.0575</v>
      </c>
      <c r="V79" s="2">
        <f t="shared" si="51"/>
        <v>287.48</v>
      </c>
      <c r="W79" s="2">
        <f t="shared" si="51"/>
        <v>0</v>
      </c>
      <c r="X79" s="2">
        <f t="shared" si="51"/>
        <v>517420.72</v>
      </c>
      <c r="Y79" s="2">
        <f t="shared" si="51"/>
        <v>222575.67</v>
      </c>
      <c r="Z79" s="2">
        <f t="shared" si="51"/>
        <v>0</v>
      </c>
      <c r="AA79" s="2">
        <f t="shared" si="51"/>
        <v>0</v>
      </c>
      <c r="AB79" s="2">
        <f t="shared" si="51"/>
        <v>2684781.59</v>
      </c>
      <c r="AC79" s="2">
        <f t="shared" si="51"/>
        <v>1082594.46</v>
      </c>
      <c r="AD79" s="2">
        <f t="shared" si="51"/>
        <v>1111697.18</v>
      </c>
      <c r="AE79" s="2">
        <f t="shared" si="51"/>
        <v>293928.7</v>
      </c>
      <c r="AF79" s="2">
        <f t="shared" si="51"/>
        <v>196561.25</v>
      </c>
      <c r="AG79" s="2">
        <f t="shared" si="51"/>
        <v>0</v>
      </c>
      <c r="AH79" s="2">
        <f t="shared" si="51"/>
        <v>238.0575</v>
      </c>
      <c r="AI79" s="2">
        <f t="shared" si="51"/>
        <v>287.48</v>
      </c>
      <c r="AJ79" s="2">
        <f t="shared" si="51"/>
        <v>0</v>
      </c>
      <c r="AK79" s="2">
        <f t="shared" si="51"/>
        <v>517420.72</v>
      </c>
      <c r="AL79" s="2">
        <f t="shared" si="51"/>
        <v>222575.67</v>
      </c>
      <c r="AM79" s="2">
        <f t="shared" si="51"/>
        <v>0</v>
      </c>
      <c r="AN79" s="2">
        <f t="shared" si="51"/>
        <v>0</v>
      </c>
      <c r="AO79" s="2">
        <f t="shared" si="51"/>
        <v>0</v>
      </c>
      <c r="AP79" s="2">
        <f t="shared" si="51"/>
        <v>0</v>
      </c>
      <c r="AQ79" s="2">
        <f t="shared" si="51"/>
        <v>0</v>
      </c>
      <c r="AR79" s="2">
        <f t="shared" si="51"/>
        <v>3424777.98</v>
      </c>
      <c r="AS79" s="2">
        <f t="shared" si="51"/>
        <v>3424396.34</v>
      </c>
      <c r="AT79" s="2">
        <f t="shared" si="51"/>
        <v>381.64</v>
      </c>
      <c r="AU79" s="2">
        <f t="shared" ref="AU79:BZ79" si="52">AU100</f>
        <v>0</v>
      </c>
      <c r="AV79" s="2">
        <f t="shared" si="52"/>
        <v>1082594.46</v>
      </c>
      <c r="AW79" s="2">
        <f t="shared" si="52"/>
        <v>1082594.46</v>
      </c>
      <c r="AX79" s="2">
        <f t="shared" si="52"/>
        <v>0</v>
      </c>
      <c r="AY79" s="2">
        <f t="shared" si="52"/>
        <v>1082594.46</v>
      </c>
      <c r="AZ79" s="2">
        <f t="shared" si="52"/>
        <v>0</v>
      </c>
      <c r="BA79" s="2">
        <f t="shared" si="52"/>
        <v>0</v>
      </c>
      <c r="BB79" s="2">
        <f t="shared" si="52"/>
        <v>0</v>
      </c>
      <c r="BC79" s="2">
        <f t="shared" si="52"/>
        <v>0</v>
      </c>
      <c r="BD79" s="2">
        <f t="shared" si="52"/>
        <v>0</v>
      </c>
      <c r="BE79" s="2">
        <f t="shared" si="52"/>
        <v>0</v>
      </c>
      <c r="BF79" s="2">
        <f t="shared" si="52"/>
        <v>0</v>
      </c>
      <c r="BG79" s="2">
        <f t="shared" si="52"/>
        <v>0</v>
      </c>
      <c r="BH79" s="2">
        <f t="shared" si="52"/>
        <v>0</v>
      </c>
      <c r="BI79" s="2">
        <f t="shared" si="52"/>
        <v>0</v>
      </c>
      <c r="BJ79" s="2">
        <f t="shared" si="52"/>
        <v>0</v>
      </c>
      <c r="BK79" s="2">
        <f t="shared" si="52"/>
        <v>0</v>
      </c>
      <c r="BL79" s="2">
        <f t="shared" si="52"/>
        <v>0</v>
      </c>
      <c r="BM79" s="2">
        <f t="shared" si="52"/>
        <v>0</v>
      </c>
      <c r="BN79" s="2">
        <f t="shared" si="52"/>
        <v>0</v>
      </c>
      <c r="BO79" s="2">
        <f t="shared" si="52"/>
        <v>0</v>
      </c>
      <c r="BP79" s="2">
        <f t="shared" si="52"/>
        <v>0</v>
      </c>
      <c r="BQ79" s="2">
        <f t="shared" si="52"/>
        <v>0</v>
      </c>
      <c r="BR79" s="2">
        <f t="shared" si="52"/>
        <v>0</v>
      </c>
      <c r="BS79" s="2">
        <f t="shared" si="52"/>
        <v>0</v>
      </c>
      <c r="BT79" s="2">
        <f t="shared" si="52"/>
        <v>0</v>
      </c>
      <c r="BU79" s="2">
        <f t="shared" si="52"/>
        <v>0</v>
      </c>
      <c r="BV79" s="2">
        <f t="shared" si="52"/>
        <v>0</v>
      </c>
      <c r="BW79" s="2">
        <f t="shared" si="52"/>
        <v>0</v>
      </c>
      <c r="BX79" s="2">
        <f t="shared" si="52"/>
        <v>0</v>
      </c>
      <c r="BY79" s="2">
        <f t="shared" si="52"/>
        <v>0</v>
      </c>
      <c r="BZ79" s="2">
        <f t="shared" si="52"/>
        <v>0</v>
      </c>
      <c r="CA79" s="2">
        <f t="shared" ref="CA79:DF79" si="53">CA100</f>
        <v>3424777.98</v>
      </c>
      <c r="CB79" s="2">
        <f t="shared" si="53"/>
        <v>3424396.34</v>
      </c>
      <c r="CC79" s="2">
        <f t="shared" si="53"/>
        <v>381.64</v>
      </c>
      <c r="CD79" s="2">
        <f t="shared" si="53"/>
        <v>0</v>
      </c>
      <c r="CE79" s="2">
        <f t="shared" si="53"/>
        <v>1082594.46</v>
      </c>
      <c r="CF79" s="2">
        <f t="shared" si="53"/>
        <v>1082594.46</v>
      </c>
      <c r="CG79" s="2">
        <f t="shared" si="53"/>
        <v>0</v>
      </c>
      <c r="CH79" s="2">
        <f t="shared" si="53"/>
        <v>1082594.46</v>
      </c>
      <c r="CI79" s="2">
        <f t="shared" si="53"/>
        <v>0</v>
      </c>
      <c r="CJ79" s="2">
        <f t="shared" si="53"/>
        <v>0</v>
      </c>
      <c r="CK79" s="2">
        <f t="shared" si="53"/>
        <v>0</v>
      </c>
      <c r="CL79" s="2">
        <f t="shared" si="53"/>
        <v>0</v>
      </c>
      <c r="CM79" s="2">
        <f t="shared" si="53"/>
        <v>0</v>
      </c>
      <c r="CN79" s="2">
        <f t="shared" si="53"/>
        <v>0</v>
      </c>
      <c r="CO79" s="2">
        <f t="shared" si="53"/>
        <v>0</v>
      </c>
      <c r="CP79" s="2">
        <f t="shared" si="53"/>
        <v>0</v>
      </c>
      <c r="CQ79" s="2">
        <f t="shared" si="53"/>
        <v>0</v>
      </c>
      <c r="CR79" s="2">
        <f t="shared" si="53"/>
        <v>0</v>
      </c>
      <c r="CS79" s="2">
        <f t="shared" si="53"/>
        <v>0</v>
      </c>
      <c r="CT79" s="2">
        <f t="shared" si="53"/>
        <v>0</v>
      </c>
      <c r="CU79" s="2">
        <f t="shared" si="53"/>
        <v>0</v>
      </c>
      <c r="CV79" s="2">
        <f t="shared" si="53"/>
        <v>0</v>
      </c>
      <c r="CW79" s="2">
        <f t="shared" si="53"/>
        <v>0</v>
      </c>
      <c r="CX79" s="2">
        <f t="shared" si="53"/>
        <v>0</v>
      </c>
      <c r="CY79" s="2">
        <f t="shared" si="53"/>
        <v>0</v>
      </c>
      <c r="CZ79" s="2">
        <f t="shared" si="53"/>
        <v>0</v>
      </c>
      <c r="DA79" s="2">
        <f t="shared" si="53"/>
        <v>0</v>
      </c>
      <c r="DB79" s="2">
        <f t="shared" si="53"/>
        <v>0</v>
      </c>
      <c r="DC79" s="2">
        <f t="shared" si="53"/>
        <v>0</v>
      </c>
      <c r="DD79" s="2">
        <f t="shared" si="53"/>
        <v>0</v>
      </c>
      <c r="DE79" s="2">
        <f t="shared" si="53"/>
        <v>0</v>
      </c>
      <c r="DF79" s="2">
        <f t="shared" si="53"/>
        <v>0</v>
      </c>
      <c r="DG79" s="3">
        <f t="shared" ref="DG79:EL79" si="54">DG100</f>
        <v>0</v>
      </c>
      <c r="DH79" s="3">
        <f t="shared" si="54"/>
        <v>0</v>
      </c>
      <c r="DI79" s="3">
        <f t="shared" si="54"/>
        <v>0</v>
      </c>
      <c r="DJ79" s="3">
        <f t="shared" si="54"/>
        <v>0</v>
      </c>
      <c r="DK79" s="3">
        <f t="shared" si="54"/>
        <v>0</v>
      </c>
      <c r="DL79" s="3">
        <f t="shared" si="54"/>
        <v>0</v>
      </c>
      <c r="DM79" s="3">
        <f t="shared" si="54"/>
        <v>0</v>
      </c>
      <c r="DN79" s="3">
        <f t="shared" si="54"/>
        <v>0</v>
      </c>
      <c r="DO79" s="3">
        <f t="shared" si="54"/>
        <v>0</v>
      </c>
      <c r="DP79" s="3">
        <f t="shared" si="54"/>
        <v>0</v>
      </c>
      <c r="DQ79" s="3">
        <f t="shared" si="54"/>
        <v>0</v>
      </c>
      <c r="DR79" s="3">
        <f t="shared" si="54"/>
        <v>0</v>
      </c>
      <c r="DS79" s="3">
        <f t="shared" si="54"/>
        <v>0</v>
      </c>
      <c r="DT79" s="3">
        <f t="shared" si="54"/>
        <v>0</v>
      </c>
      <c r="DU79" s="3">
        <f t="shared" si="54"/>
        <v>0</v>
      </c>
      <c r="DV79" s="3">
        <f t="shared" si="54"/>
        <v>0</v>
      </c>
      <c r="DW79" s="3">
        <f t="shared" si="54"/>
        <v>0</v>
      </c>
      <c r="DX79" s="3">
        <f t="shared" si="54"/>
        <v>0</v>
      </c>
      <c r="DY79" s="3">
        <f t="shared" si="54"/>
        <v>0</v>
      </c>
      <c r="DZ79" s="3">
        <f t="shared" si="54"/>
        <v>0</v>
      </c>
      <c r="EA79" s="3">
        <f t="shared" si="54"/>
        <v>0</v>
      </c>
      <c r="EB79" s="3">
        <f t="shared" si="54"/>
        <v>0</v>
      </c>
      <c r="EC79" s="3">
        <f t="shared" si="54"/>
        <v>0</v>
      </c>
      <c r="ED79" s="3">
        <f t="shared" si="54"/>
        <v>0</v>
      </c>
      <c r="EE79" s="3">
        <f t="shared" si="54"/>
        <v>0</v>
      </c>
      <c r="EF79" s="3">
        <f t="shared" si="54"/>
        <v>0</v>
      </c>
      <c r="EG79" s="3">
        <f t="shared" si="54"/>
        <v>0</v>
      </c>
      <c r="EH79" s="3">
        <f t="shared" si="54"/>
        <v>0</v>
      </c>
      <c r="EI79" s="3">
        <f t="shared" si="54"/>
        <v>0</v>
      </c>
      <c r="EJ79" s="3">
        <f t="shared" si="54"/>
        <v>0</v>
      </c>
      <c r="EK79" s="3">
        <f t="shared" si="54"/>
        <v>0</v>
      </c>
      <c r="EL79" s="3">
        <f t="shared" si="54"/>
        <v>0</v>
      </c>
      <c r="EM79" s="3">
        <f t="shared" ref="EM79:FR79" si="55">EM100</f>
        <v>0</v>
      </c>
      <c r="EN79" s="3">
        <f t="shared" si="55"/>
        <v>0</v>
      </c>
      <c r="EO79" s="3">
        <f t="shared" si="55"/>
        <v>0</v>
      </c>
      <c r="EP79" s="3">
        <f t="shared" si="55"/>
        <v>0</v>
      </c>
      <c r="EQ79" s="3">
        <f t="shared" si="55"/>
        <v>0</v>
      </c>
      <c r="ER79" s="3">
        <f t="shared" si="55"/>
        <v>0</v>
      </c>
      <c r="ES79" s="3">
        <f t="shared" si="55"/>
        <v>0</v>
      </c>
      <c r="ET79" s="3">
        <f t="shared" si="55"/>
        <v>0</v>
      </c>
      <c r="EU79" s="3">
        <f t="shared" si="55"/>
        <v>0</v>
      </c>
      <c r="EV79" s="3">
        <f t="shared" si="55"/>
        <v>0</v>
      </c>
      <c r="EW79" s="3">
        <f t="shared" si="55"/>
        <v>0</v>
      </c>
      <c r="EX79" s="3">
        <f t="shared" si="55"/>
        <v>0</v>
      </c>
      <c r="EY79" s="3">
        <f t="shared" si="55"/>
        <v>0</v>
      </c>
      <c r="EZ79" s="3">
        <f t="shared" si="55"/>
        <v>0</v>
      </c>
      <c r="FA79" s="3">
        <f t="shared" si="55"/>
        <v>0</v>
      </c>
      <c r="FB79" s="3">
        <f t="shared" si="55"/>
        <v>0</v>
      </c>
      <c r="FC79" s="3">
        <f t="shared" si="55"/>
        <v>0</v>
      </c>
      <c r="FD79" s="3">
        <f t="shared" si="55"/>
        <v>0</v>
      </c>
      <c r="FE79" s="3">
        <f t="shared" si="55"/>
        <v>0</v>
      </c>
      <c r="FF79" s="3">
        <f t="shared" si="55"/>
        <v>0</v>
      </c>
      <c r="FG79" s="3">
        <f t="shared" si="55"/>
        <v>0</v>
      </c>
      <c r="FH79" s="3">
        <f t="shared" si="55"/>
        <v>0</v>
      </c>
      <c r="FI79" s="3">
        <f t="shared" si="55"/>
        <v>0</v>
      </c>
      <c r="FJ79" s="3">
        <f t="shared" si="55"/>
        <v>0</v>
      </c>
      <c r="FK79" s="3">
        <f t="shared" si="55"/>
        <v>0</v>
      </c>
      <c r="FL79" s="3">
        <f t="shared" si="55"/>
        <v>0</v>
      </c>
      <c r="FM79" s="3">
        <f t="shared" si="55"/>
        <v>0</v>
      </c>
      <c r="FN79" s="3">
        <f t="shared" si="55"/>
        <v>0</v>
      </c>
      <c r="FO79" s="3">
        <f t="shared" si="55"/>
        <v>0</v>
      </c>
      <c r="FP79" s="3">
        <f t="shared" si="55"/>
        <v>0</v>
      </c>
      <c r="FQ79" s="3">
        <f t="shared" si="55"/>
        <v>0</v>
      </c>
      <c r="FR79" s="3">
        <f t="shared" si="55"/>
        <v>0</v>
      </c>
      <c r="FS79" s="3">
        <f t="shared" ref="FS79:GX79" si="56">FS100</f>
        <v>0</v>
      </c>
      <c r="FT79" s="3">
        <f t="shared" si="56"/>
        <v>0</v>
      </c>
      <c r="FU79" s="3">
        <f t="shared" si="56"/>
        <v>0</v>
      </c>
      <c r="FV79" s="3">
        <f t="shared" si="56"/>
        <v>0</v>
      </c>
      <c r="FW79" s="3">
        <f t="shared" si="56"/>
        <v>0</v>
      </c>
      <c r="FX79" s="3">
        <f t="shared" si="56"/>
        <v>0</v>
      </c>
      <c r="FY79" s="3">
        <f t="shared" si="56"/>
        <v>0</v>
      </c>
      <c r="FZ79" s="3">
        <f t="shared" si="56"/>
        <v>0</v>
      </c>
      <c r="GA79" s="3">
        <f t="shared" si="56"/>
        <v>0</v>
      </c>
      <c r="GB79" s="3">
        <f t="shared" si="56"/>
        <v>0</v>
      </c>
      <c r="GC79" s="3">
        <f t="shared" si="56"/>
        <v>0</v>
      </c>
      <c r="GD79" s="3">
        <f t="shared" si="56"/>
        <v>0</v>
      </c>
      <c r="GE79" s="3">
        <f t="shared" si="56"/>
        <v>0</v>
      </c>
      <c r="GF79" s="3">
        <f t="shared" si="56"/>
        <v>0</v>
      </c>
      <c r="GG79" s="3">
        <f t="shared" si="56"/>
        <v>0</v>
      </c>
      <c r="GH79" s="3">
        <f t="shared" si="56"/>
        <v>0</v>
      </c>
      <c r="GI79" s="3">
        <f t="shared" si="56"/>
        <v>0</v>
      </c>
      <c r="GJ79" s="3">
        <f t="shared" si="56"/>
        <v>0</v>
      </c>
      <c r="GK79" s="3">
        <f t="shared" si="56"/>
        <v>0</v>
      </c>
      <c r="GL79" s="3">
        <f t="shared" si="56"/>
        <v>0</v>
      </c>
      <c r="GM79" s="3">
        <f t="shared" si="56"/>
        <v>0</v>
      </c>
      <c r="GN79" s="3">
        <f t="shared" si="56"/>
        <v>0</v>
      </c>
      <c r="GO79" s="3">
        <f t="shared" si="56"/>
        <v>0</v>
      </c>
      <c r="GP79" s="3">
        <f t="shared" si="56"/>
        <v>0</v>
      </c>
      <c r="GQ79" s="3">
        <f t="shared" si="56"/>
        <v>0</v>
      </c>
      <c r="GR79" s="3">
        <f t="shared" si="56"/>
        <v>0</v>
      </c>
      <c r="GS79" s="3">
        <f t="shared" si="56"/>
        <v>0</v>
      </c>
      <c r="GT79" s="3">
        <f t="shared" si="56"/>
        <v>0</v>
      </c>
      <c r="GU79" s="3">
        <f t="shared" si="56"/>
        <v>0</v>
      </c>
      <c r="GV79" s="3">
        <f t="shared" si="56"/>
        <v>0</v>
      </c>
      <c r="GW79" s="3">
        <f t="shared" si="56"/>
        <v>0</v>
      </c>
      <c r="GX79" s="3">
        <f t="shared" si="56"/>
        <v>0</v>
      </c>
    </row>
    <row r="81" spans="1:245" x14ac:dyDescent="0.25">
      <c r="A81">
        <v>17</v>
      </c>
      <c r="B81">
        <v>1</v>
      </c>
      <c r="C81">
        <f>ROW(SmtRes!A49)</f>
        <v>49</v>
      </c>
      <c r="D81">
        <f>ROW(EtalonRes!A49)</f>
        <v>49</v>
      </c>
      <c r="E81" t="s">
        <v>170</v>
      </c>
      <c r="F81" t="s">
        <v>21</v>
      </c>
      <c r="G81" t="s">
        <v>22</v>
      </c>
      <c r="H81" t="s">
        <v>23</v>
      </c>
      <c r="I81">
        <f>ROUND(13.5/100,7)</f>
        <v>0.13500000000000001</v>
      </c>
      <c r="J81">
        <v>0</v>
      </c>
      <c r="K81">
        <f>ROUND(13.5/100,7)</f>
        <v>0.13500000000000001</v>
      </c>
      <c r="O81">
        <f t="shared" ref="O81:O94" si="57">ROUND(CP81,2)</f>
        <v>13558.61</v>
      </c>
      <c r="P81">
        <f>SUMIF(SmtRes!AQ49:'SmtRes'!AQ49,"=1",SmtRes!DF49:'SmtRes'!DF49)</f>
        <v>0</v>
      </c>
      <c r="Q81">
        <f>SUMIF(SmtRes!AQ49:'SmtRes'!AQ49,"=1",SmtRes!DG49:'SmtRes'!DG49)</f>
        <v>0</v>
      </c>
      <c r="R81">
        <f>SUMIF(SmtRes!AQ49:'SmtRes'!AQ49,"=1",SmtRes!DH49:'SmtRes'!DH49)</f>
        <v>0</v>
      </c>
      <c r="S81">
        <f>SUMIF(SmtRes!AQ49:'SmtRes'!AQ49,"=1",SmtRes!DI49:'SmtRes'!DI49)</f>
        <v>13558.61</v>
      </c>
      <c r="T81">
        <f t="shared" ref="T81:T98" si="58">ROUND(CU81*I81,2)</f>
        <v>0</v>
      </c>
      <c r="U81">
        <f>SUMIF(SmtRes!AQ49:'SmtRes'!AQ49,"=1",SmtRes!CV49:'SmtRes'!CV49)</f>
        <v>20.79</v>
      </c>
      <c r="V81">
        <f>SUMIF(SmtRes!AQ49:'SmtRes'!AQ49,"=1",SmtRes!CW49:'SmtRes'!CW49)</f>
        <v>0</v>
      </c>
      <c r="W81">
        <f t="shared" ref="W81:W98" si="59">ROUND(CX81*I81,2)</f>
        <v>0</v>
      </c>
      <c r="X81">
        <f t="shared" ref="X81:X98" si="60">ROUND(CY81,2)</f>
        <v>12067.16</v>
      </c>
      <c r="Y81">
        <f t="shared" ref="Y81:Y98" si="61">ROUND(CZ81,2)</f>
        <v>5423.44</v>
      </c>
      <c r="AA81">
        <v>101093510</v>
      </c>
      <c r="AB81">
        <f t="shared" ref="AB81:AB98" si="62">ROUND((AC81+AD81+AF81),6)</f>
        <v>100434.18</v>
      </c>
      <c r="AC81">
        <f>ROUND((0),6)</f>
        <v>0</v>
      </c>
      <c r="AD81">
        <f>ROUND((((0)-(0))+AE81),6)</f>
        <v>0</v>
      </c>
      <c r="AE81">
        <f>ROUND((0),6)</f>
        <v>0</v>
      </c>
      <c r="AF81">
        <f>ROUND((SUM(SmtRes!BT49:'SmtRes'!BT49)),6)</f>
        <v>100434.18</v>
      </c>
      <c r="AG81">
        <f t="shared" ref="AG81:AG98" si="63">ROUND((AP81),6)</f>
        <v>0</v>
      </c>
      <c r="AH81">
        <f>(SUM(SmtRes!BU49:'SmtRes'!BU49))</f>
        <v>154</v>
      </c>
      <c r="AI81">
        <f>(0)</f>
        <v>0</v>
      </c>
      <c r="AJ81">
        <f t="shared" ref="AJ81:AJ98" si="64">(AS81)</f>
        <v>0</v>
      </c>
      <c r="AK81">
        <v>100434.18</v>
      </c>
      <c r="AL81">
        <v>0</v>
      </c>
      <c r="AM81">
        <v>0</v>
      </c>
      <c r="AN81">
        <v>0</v>
      </c>
      <c r="AO81">
        <v>100434.18</v>
      </c>
      <c r="AP81">
        <v>0</v>
      </c>
      <c r="AQ81">
        <v>154</v>
      </c>
      <c r="AR81">
        <v>0</v>
      </c>
      <c r="AS81">
        <v>0</v>
      </c>
      <c r="AT81">
        <v>89</v>
      </c>
      <c r="AU81">
        <v>40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24</v>
      </c>
      <c r="BM81">
        <v>1003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89</v>
      </c>
      <c r="CA81">
        <v>40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ref="CP81:CP94" si="65">(P81+Q81+S81+R81)</f>
        <v>13558.61</v>
      </c>
      <c r="CQ81">
        <f>SUMIF(SmtRes!AQ49:'SmtRes'!AQ49,"=1",SmtRes!AA49:'SmtRes'!AA49)</f>
        <v>0</v>
      </c>
      <c r="CR81">
        <f>SUMIF(SmtRes!AQ49:'SmtRes'!AQ49,"=1",SmtRes!AB49:'SmtRes'!AB49)</f>
        <v>0</v>
      </c>
      <c r="CS81">
        <f>SUMIF(SmtRes!AQ49:'SmtRes'!AQ49,"=1",SmtRes!AC49:'SmtRes'!AC49)</f>
        <v>0</v>
      </c>
      <c r="CT81">
        <f>SUMIF(SmtRes!AQ49:'SmtRes'!AQ49,"=1",SmtRes!AD49:'SmtRes'!AD49)</f>
        <v>652.16999999999996</v>
      </c>
      <c r="CU81">
        <f t="shared" ref="CU81:CU94" si="66">AG81</f>
        <v>0</v>
      </c>
      <c r="CV81">
        <f>SUMIF(SmtRes!AQ49:'SmtRes'!AQ49,"=1",SmtRes!BU49:'SmtRes'!BU49)</f>
        <v>154</v>
      </c>
      <c r="CW81">
        <f>SUMIF(SmtRes!AQ49:'SmtRes'!AQ49,"=1",SmtRes!BV49:'SmtRes'!BV49)</f>
        <v>0</v>
      </c>
      <c r="CX81">
        <f t="shared" ref="CX81:CX94" si="67">AJ81</f>
        <v>0</v>
      </c>
      <c r="CY81">
        <f t="shared" ref="CY81:CY90" si="68">(((S81+R81)*AT81)/100)</f>
        <v>12067.162900000001</v>
      </c>
      <c r="CZ81">
        <f t="shared" ref="CZ81:CZ90" si="69">(((S81+R81)*AU81)/100)</f>
        <v>5423.4440000000004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1007</v>
      </c>
      <c r="DV81" t="s">
        <v>23</v>
      </c>
      <c r="DW81" t="s">
        <v>23</v>
      </c>
      <c r="DX81">
        <v>100</v>
      </c>
      <c r="DZ81" t="s">
        <v>3</v>
      </c>
      <c r="EA81" t="s">
        <v>3</v>
      </c>
      <c r="EB81" t="s">
        <v>3</v>
      </c>
      <c r="EC81" t="s">
        <v>3</v>
      </c>
      <c r="EE81">
        <v>100160091</v>
      </c>
      <c r="EF81">
        <v>2</v>
      </c>
      <c r="EG81" t="s">
        <v>25</v>
      </c>
      <c r="EH81">
        <v>1</v>
      </c>
      <c r="EI81" t="s">
        <v>26</v>
      </c>
      <c r="EJ81">
        <v>1</v>
      </c>
      <c r="EK81">
        <v>1003</v>
      </c>
      <c r="EL81" t="s">
        <v>27</v>
      </c>
      <c r="EM81" t="s">
        <v>28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154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89</v>
      </c>
      <c r="FY81">
        <v>40</v>
      </c>
      <c r="GA81" t="s">
        <v>3</v>
      </c>
      <c r="GD81">
        <v>1</v>
      </c>
      <c r="GF81">
        <v>815347995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ref="GL81:GL98" si="70">ROUND(IF(AND(BH81=3,BI81=3,FS81&lt;&gt;0),P81,0),2)</f>
        <v>0</v>
      </c>
      <c r="GM81">
        <f t="shared" ref="GM81:GM98" si="71">ROUND(O81+X81+Y81,2)+GX81</f>
        <v>31049.21</v>
      </c>
      <c r="GN81">
        <f t="shared" ref="GN81:GN98" si="72">IF(OR(BI81=0,BI81=1),GM81-GX81,0)</f>
        <v>31049.21</v>
      </c>
      <c r="GO81">
        <f t="shared" ref="GO81:GO98" si="73">IF(BI81=2,GM81-GX81,0)</f>
        <v>0</v>
      </c>
      <c r="GP81">
        <f t="shared" ref="GP81:GP98" si="74">IF(BI81=4,GM81-GX81,0)</f>
        <v>0</v>
      </c>
      <c r="GR81">
        <v>0</v>
      </c>
      <c r="GS81">
        <v>3</v>
      </c>
      <c r="GT81">
        <v>0</v>
      </c>
      <c r="GU81" t="s">
        <v>3</v>
      </c>
      <c r="GV81">
        <f t="shared" ref="GV81:GV98" si="75">ROUND((GT81),6)</f>
        <v>0</v>
      </c>
      <c r="GW81">
        <v>1</v>
      </c>
      <c r="GX81">
        <f t="shared" ref="GX81:GX98" si="76">ROUND(HC81*I81,2)</f>
        <v>0</v>
      </c>
      <c r="HA81">
        <v>0</v>
      </c>
      <c r="HB81">
        <v>0</v>
      </c>
      <c r="HC81">
        <f t="shared" ref="HC81:HC94" si="77">GV81*GW81</f>
        <v>0</v>
      </c>
      <c r="HE81" t="s">
        <v>3</v>
      </c>
      <c r="HF81" t="s">
        <v>3</v>
      </c>
      <c r="HM81" t="s">
        <v>3</v>
      </c>
      <c r="HN81" t="s">
        <v>29</v>
      </c>
      <c r="HO81" t="s">
        <v>30</v>
      </c>
      <c r="HP81" t="s">
        <v>27</v>
      </c>
      <c r="HQ81" t="s">
        <v>27</v>
      </c>
      <c r="HS81">
        <v>0</v>
      </c>
      <c r="IK81">
        <v>0</v>
      </c>
    </row>
    <row r="82" spans="1:245" x14ac:dyDescent="0.25">
      <c r="A82">
        <v>17</v>
      </c>
      <c r="B82">
        <v>1</v>
      </c>
      <c r="C82">
        <f>ROW(SmtRes!A50)</f>
        <v>50</v>
      </c>
      <c r="D82">
        <f>ROW(EtalonRes!A50)</f>
        <v>50</v>
      </c>
      <c r="E82" t="s">
        <v>171</v>
      </c>
      <c r="F82" t="s">
        <v>32</v>
      </c>
      <c r="G82" t="s">
        <v>33</v>
      </c>
      <c r="H82" t="s">
        <v>23</v>
      </c>
      <c r="I82">
        <f>ROUND(13.5/100,7)</f>
        <v>0.13500000000000001</v>
      </c>
      <c r="J82">
        <v>0</v>
      </c>
      <c r="K82">
        <f>ROUND(13.5/100,7)</f>
        <v>0.13500000000000001</v>
      </c>
      <c r="O82">
        <f t="shared" si="57"/>
        <v>7470.05</v>
      </c>
      <c r="P82">
        <f>SUMIF(SmtRes!AQ50:'SmtRes'!AQ50,"=1",SmtRes!DF50:'SmtRes'!DF50)</f>
        <v>0</v>
      </c>
      <c r="Q82">
        <f>SUMIF(SmtRes!AQ50:'SmtRes'!AQ50,"=1",SmtRes!DG50:'SmtRes'!DG50)</f>
        <v>0</v>
      </c>
      <c r="R82">
        <f>SUMIF(SmtRes!AQ50:'SmtRes'!AQ50,"=1",SmtRes!DH50:'SmtRes'!DH50)</f>
        <v>0</v>
      </c>
      <c r="S82">
        <f>SUMIF(SmtRes!AQ50:'SmtRes'!AQ50,"=1",SmtRes!DI50:'SmtRes'!DI50)</f>
        <v>7470.05</v>
      </c>
      <c r="T82">
        <f t="shared" si="58"/>
        <v>0</v>
      </c>
      <c r="U82">
        <f>SUMIF(SmtRes!AQ50:'SmtRes'!AQ50,"=1",SmtRes!CV50:'SmtRes'!CV50)</f>
        <v>11.9475</v>
      </c>
      <c r="V82">
        <f>SUMIF(SmtRes!AQ50:'SmtRes'!AQ50,"=1",SmtRes!CW50:'SmtRes'!CW50)</f>
        <v>0</v>
      </c>
      <c r="W82">
        <f t="shared" si="59"/>
        <v>0</v>
      </c>
      <c r="X82">
        <f t="shared" si="60"/>
        <v>6648.34</v>
      </c>
      <c r="Y82">
        <f t="shared" si="61"/>
        <v>2988.02</v>
      </c>
      <c r="AA82">
        <v>101093510</v>
      </c>
      <c r="AB82">
        <f t="shared" si="62"/>
        <v>55333.74</v>
      </c>
      <c r="AC82">
        <f>ROUND((0),6)</f>
        <v>0</v>
      </c>
      <c r="AD82">
        <f>ROUND((((0)-(0))+AE82),6)</f>
        <v>0</v>
      </c>
      <c r="AE82">
        <f>ROUND((0),6)</f>
        <v>0</v>
      </c>
      <c r="AF82">
        <f>ROUND((SUM(SmtRes!BT50:'SmtRes'!BT50)),6)</f>
        <v>55333.74</v>
      </c>
      <c r="AG82">
        <f t="shared" si="63"/>
        <v>0</v>
      </c>
      <c r="AH82">
        <f>(SUM(SmtRes!BU50:'SmtRes'!BU50))</f>
        <v>88.5</v>
      </c>
      <c r="AI82">
        <f>(0)</f>
        <v>0</v>
      </c>
      <c r="AJ82">
        <f t="shared" si="64"/>
        <v>0</v>
      </c>
      <c r="AK82">
        <v>55333.74</v>
      </c>
      <c r="AL82">
        <v>0</v>
      </c>
      <c r="AM82">
        <v>0</v>
      </c>
      <c r="AN82">
        <v>0</v>
      </c>
      <c r="AO82">
        <v>55333.74</v>
      </c>
      <c r="AP82">
        <v>0</v>
      </c>
      <c r="AQ82">
        <v>88.5</v>
      </c>
      <c r="AR82">
        <v>0</v>
      </c>
      <c r="AS82">
        <v>0</v>
      </c>
      <c r="AT82">
        <v>89</v>
      </c>
      <c r="AU82">
        <v>40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34</v>
      </c>
      <c r="BM82">
        <v>1003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89</v>
      </c>
      <c r="CA82">
        <v>40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65"/>
        <v>7470.05</v>
      </c>
      <c r="CQ82">
        <f>SUMIF(SmtRes!AQ50:'SmtRes'!AQ50,"=1",SmtRes!AA50:'SmtRes'!AA50)</f>
        <v>0</v>
      </c>
      <c r="CR82">
        <f>SUMIF(SmtRes!AQ50:'SmtRes'!AQ50,"=1",SmtRes!AB50:'SmtRes'!AB50)</f>
        <v>0</v>
      </c>
      <c r="CS82">
        <f>SUMIF(SmtRes!AQ50:'SmtRes'!AQ50,"=1",SmtRes!AC50:'SmtRes'!AC50)</f>
        <v>0</v>
      </c>
      <c r="CT82">
        <f>SUMIF(SmtRes!AQ50:'SmtRes'!AQ50,"=1",SmtRes!AD50:'SmtRes'!AD50)</f>
        <v>625.24</v>
      </c>
      <c r="CU82">
        <f t="shared" si="66"/>
        <v>0</v>
      </c>
      <c r="CV82">
        <f>SUMIF(SmtRes!AQ50:'SmtRes'!AQ50,"=1",SmtRes!BU50:'SmtRes'!BU50)</f>
        <v>88.5</v>
      </c>
      <c r="CW82">
        <f>SUMIF(SmtRes!AQ50:'SmtRes'!AQ50,"=1",SmtRes!BV50:'SmtRes'!BV50)</f>
        <v>0</v>
      </c>
      <c r="CX82">
        <f t="shared" si="67"/>
        <v>0</v>
      </c>
      <c r="CY82">
        <f t="shared" si="68"/>
        <v>6648.3445000000011</v>
      </c>
      <c r="CZ82">
        <f t="shared" si="69"/>
        <v>2988.02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1007</v>
      </c>
      <c r="DV82" t="s">
        <v>23</v>
      </c>
      <c r="DW82" t="s">
        <v>23</v>
      </c>
      <c r="DX82">
        <v>100</v>
      </c>
      <c r="DZ82" t="s">
        <v>3</v>
      </c>
      <c r="EA82" t="s">
        <v>3</v>
      </c>
      <c r="EB82" t="s">
        <v>3</v>
      </c>
      <c r="EC82" t="s">
        <v>3</v>
      </c>
      <c r="EE82">
        <v>100160091</v>
      </c>
      <c r="EF82">
        <v>2</v>
      </c>
      <c r="EG82" t="s">
        <v>25</v>
      </c>
      <c r="EH82">
        <v>1</v>
      </c>
      <c r="EI82" t="s">
        <v>26</v>
      </c>
      <c r="EJ82">
        <v>1</v>
      </c>
      <c r="EK82">
        <v>1003</v>
      </c>
      <c r="EL82" t="s">
        <v>27</v>
      </c>
      <c r="EM82" t="s">
        <v>28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88.5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89</v>
      </c>
      <c r="FY82">
        <v>40</v>
      </c>
      <c r="GA82" t="s">
        <v>3</v>
      </c>
      <c r="GD82">
        <v>1</v>
      </c>
      <c r="GF82">
        <v>2145887688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70"/>
        <v>0</v>
      </c>
      <c r="GM82">
        <f t="shared" si="71"/>
        <v>17106.41</v>
      </c>
      <c r="GN82">
        <f t="shared" si="72"/>
        <v>17106.41</v>
      </c>
      <c r="GO82">
        <f t="shared" si="73"/>
        <v>0</v>
      </c>
      <c r="GP82">
        <f t="shared" si="74"/>
        <v>0</v>
      </c>
      <c r="GR82">
        <v>0</v>
      </c>
      <c r="GS82">
        <v>3</v>
      </c>
      <c r="GT82">
        <v>0</v>
      </c>
      <c r="GU82" t="s">
        <v>3</v>
      </c>
      <c r="GV82">
        <f t="shared" si="75"/>
        <v>0</v>
      </c>
      <c r="GW82">
        <v>1</v>
      </c>
      <c r="GX82">
        <f t="shared" si="76"/>
        <v>0</v>
      </c>
      <c r="HA82">
        <v>0</v>
      </c>
      <c r="HB82">
        <v>0</v>
      </c>
      <c r="HC82">
        <f t="shared" si="77"/>
        <v>0</v>
      </c>
      <c r="HE82" t="s">
        <v>3</v>
      </c>
      <c r="HF82" t="s">
        <v>3</v>
      </c>
      <c r="HM82" t="s">
        <v>3</v>
      </c>
      <c r="HN82" t="s">
        <v>29</v>
      </c>
      <c r="HO82" t="s">
        <v>30</v>
      </c>
      <c r="HP82" t="s">
        <v>27</v>
      </c>
      <c r="HQ82" t="s">
        <v>27</v>
      </c>
      <c r="HS82">
        <v>0</v>
      </c>
      <c r="IK82">
        <v>0</v>
      </c>
    </row>
    <row r="83" spans="1:245" x14ac:dyDescent="0.25">
      <c r="A83">
        <v>17</v>
      </c>
      <c r="B83">
        <v>1</v>
      </c>
      <c r="C83">
        <f>ROW(SmtRes!A54)</f>
        <v>54</v>
      </c>
      <c r="D83">
        <f>ROW(EtalonRes!A54)</f>
        <v>54</v>
      </c>
      <c r="E83" t="s">
        <v>172</v>
      </c>
      <c r="F83" t="s">
        <v>36</v>
      </c>
      <c r="G83" t="s">
        <v>37</v>
      </c>
      <c r="H83" t="s">
        <v>38</v>
      </c>
      <c r="I83">
        <v>2</v>
      </c>
      <c r="J83">
        <v>0</v>
      </c>
      <c r="K83">
        <v>2</v>
      </c>
      <c r="O83">
        <f t="shared" si="57"/>
        <v>21364.62</v>
      </c>
      <c r="P83">
        <f>SUMIF(SmtRes!AQ51:'SmtRes'!AQ54,"=1",SmtRes!DF51:'SmtRes'!DF54)</f>
        <v>0</v>
      </c>
      <c r="Q83">
        <f>SUMIF(SmtRes!AQ51:'SmtRes'!AQ54,"=1",SmtRes!DG51:'SmtRes'!DG54)</f>
        <v>16748.93</v>
      </c>
      <c r="R83">
        <f>SUMIF(SmtRes!AQ51:'SmtRes'!AQ54,"=1",SmtRes!DH51:'SmtRes'!DH54)</f>
        <v>3653.59</v>
      </c>
      <c r="S83">
        <f>SUMIF(SmtRes!AQ51:'SmtRes'!AQ54,"=1",SmtRes!DI51:'SmtRes'!DI54)</f>
        <v>962.1</v>
      </c>
      <c r="T83">
        <f t="shared" si="58"/>
        <v>0</v>
      </c>
      <c r="U83">
        <f>SUMIF(SmtRes!AQ51:'SmtRes'!AQ54,"=1",SmtRes!CV51:'SmtRes'!CV54)</f>
        <v>1.2</v>
      </c>
      <c r="V83">
        <f>SUMIF(SmtRes!AQ51:'SmtRes'!AQ54,"=1",SmtRes!CW51:'SmtRes'!CW54)</f>
        <v>3.5599999999999996</v>
      </c>
      <c r="W83">
        <f t="shared" si="59"/>
        <v>0</v>
      </c>
      <c r="X83">
        <f t="shared" si="60"/>
        <v>4892.63</v>
      </c>
      <c r="Y83">
        <f t="shared" si="61"/>
        <v>2077.06</v>
      </c>
      <c r="AA83">
        <v>101093510</v>
      </c>
      <c r="AB83">
        <f t="shared" si="62"/>
        <v>7305.6445999999996</v>
      </c>
      <c r="AC83">
        <f>ROUND((0),6)</f>
        <v>0</v>
      </c>
      <c r="AD83">
        <f>ROUND((((SUM(SmtRes!BR51:'SmtRes'!BR54))-(SUM(SmtRes!BS51:'SmtRes'!BS54)))+AE83),6)</f>
        <v>6824.5946000000004</v>
      </c>
      <c r="AE83">
        <f>ROUND((SUM(SmtRes!BS51:'SmtRes'!BS54)),6)</f>
        <v>1826.7937999999999</v>
      </c>
      <c r="AF83">
        <f>ROUND((SUM(SmtRes!BT51:'SmtRes'!BT54)),6)</f>
        <v>481.05</v>
      </c>
      <c r="AG83">
        <f t="shared" si="63"/>
        <v>0</v>
      </c>
      <c r="AH83">
        <f>(SUM(SmtRes!BU51:'SmtRes'!BU54))</f>
        <v>0.6</v>
      </c>
      <c r="AI83">
        <f>(SUM(SmtRes!BV51:'SmtRes'!BV54))</f>
        <v>1.7799999999999998</v>
      </c>
      <c r="AJ83">
        <f t="shared" si="64"/>
        <v>0</v>
      </c>
      <c r="AK83">
        <v>9132.4384000000009</v>
      </c>
      <c r="AL83">
        <v>0</v>
      </c>
      <c r="AM83">
        <v>6824.5946000000004</v>
      </c>
      <c r="AN83">
        <v>1826.7937999999999</v>
      </c>
      <c r="AO83">
        <v>481.04999999999995</v>
      </c>
      <c r="AP83">
        <v>0</v>
      </c>
      <c r="AQ83">
        <v>0.6</v>
      </c>
      <c r="AR83">
        <v>1.7799999999999998</v>
      </c>
      <c r="AS83">
        <v>0</v>
      </c>
      <c r="AT83">
        <v>106</v>
      </c>
      <c r="AU83">
        <v>45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39</v>
      </c>
      <c r="BM83">
        <v>4001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106</v>
      </c>
      <c r="CA83">
        <v>45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65"/>
        <v>21364.62</v>
      </c>
      <c r="CQ83">
        <f>SUMIF(SmtRes!AQ51:'SmtRes'!AQ54,"=1",SmtRes!AA51:'SmtRes'!AA54)</f>
        <v>0</v>
      </c>
      <c r="CR83">
        <f>SUMIF(SmtRes!AQ51:'SmtRes'!AQ54,"=1",SmtRes!AB51:'SmtRes'!AB54)</f>
        <v>14045.17</v>
      </c>
      <c r="CS83">
        <f>SUMIF(SmtRes!AQ51:'SmtRes'!AQ54,"=1",SmtRes!AC51:'SmtRes'!AC54)</f>
        <v>3075.37</v>
      </c>
      <c r="CT83">
        <f>SUMIF(SmtRes!AQ51:'SmtRes'!AQ54,"=1",SmtRes!AD51:'SmtRes'!AD54)</f>
        <v>801.75</v>
      </c>
      <c r="CU83">
        <f t="shared" si="66"/>
        <v>0</v>
      </c>
      <c r="CV83">
        <f>SUMIF(SmtRes!AQ51:'SmtRes'!AQ54,"=1",SmtRes!BU51:'SmtRes'!BU54)</f>
        <v>0.6</v>
      </c>
      <c r="CW83">
        <f>SUMIF(SmtRes!AQ51:'SmtRes'!AQ54,"=1",SmtRes!BV51:'SmtRes'!BV54)</f>
        <v>1.7799999999999998</v>
      </c>
      <c r="CX83">
        <f t="shared" si="67"/>
        <v>0</v>
      </c>
      <c r="CY83">
        <f t="shared" si="68"/>
        <v>4892.6314000000011</v>
      </c>
      <c r="CZ83">
        <f t="shared" si="69"/>
        <v>2077.0605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38</v>
      </c>
      <c r="DW83" t="s">
        <v>38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100160098</v>
      </c>
      <c r="EF83">
        <v>2</v>
      </c>
      <c r="EG83" t="s">
        <v>25</v>
      </c>
      <c r="EH83">
        <v>4</v>
      </c>
      <c r="EI83" t="s">
        <v>40</v>
      </c>
      <c r="EJ83">
        <v>1</v>
      </c>
      <c r="EK83">
        <v>4001</v>
      </c>
      <c r="EL83" t="s">
        <v>40</v>
      </c>
      <c r="EM83" t="s">
        <v>41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0.6</v>
      </c>
      <c r="EX83">
        <v>1.78</v>
      </c>
      <c r="EY83">
        <v>0</v>
      </c>
      <c r="FQ83">
        <v>0</v>
      </c>
      <c r="FR83">
        <v>0</v>
      </c>
      <c r="FS83">
        <v>0</v>
      </c>
      <c r="FX83">
        <v>106</v>
      </c>
      <c r="FY83">
        <v>45</v>
      </c>
      <c r="GA83" t="s">
        <v>3</v>
      </c>
      <c r="GD83">
        <v>1</v>
      </c>
      <c r="GF83">
        <v>-953131791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70"/>
        <v>0</v>
      </c>
      <c r="GM83">
        <f t="shared" si="71"/>
        <v>28334.31</v>
      </c>
      <c r="GN83">
        <f t="shared" si="72"/>
        <v>28334.31</v>
      </c>
      <c r="GO83">
        <f t="shared" si="73"/>
        <v>0</v>
      </c>
      <c r="GP83">
        <f t="shared" si="74"/>
        <v>0</v>
      </c>
      <c r="GR83">
        <v>0</v>
      </c>
      <c r="GS83">
        <v>3</v>
      </c>
      <c r="GT83">
        <v>0</v>
      </c>
      <c r="GU83" t="s">
        <v>3</v>
      </c>
      <c r="GV83">
        <f t="shared" si="75"/>
        <v>0</v>
      </c>
      <c r="GW83">
        <v>1</v>
      </c>
      <c r="GX83">
        <f t="shared" si="76"/>
        <v>0</v>
      </c>
      <c r="HA83">
        <v>0</v>
      </c>
      <c r="HB83">
        <v>0</v>
      </c>
      <c r="HC83">
        <f t="shared" si="77"/>
        <v>0</v>
      </c>
      <c r="HE83" t="s">
        <v>3</v>
      </c>
      <c r="HF83" t="s">
        <v>3</v>
      </c>
      <c r="HM83" t="s">
        <v>3</v>
      </c>
      <c r="HN83" t="s">
        <v>42</v>
      </c>
      <c r="HO83" t="s">
        <v>43</v>
      </c>
      <c r="HP83" t="s">
        <v>40</v>
      </c>
      <c r="HQ83" t="s">
        <v>40</v>
      </c>
      <c r="HS83">
        <v>0</v>
      </c>
      <c r="IK83">
        <v>0</v>
      </c>
    </row>
    <row r="84" spans="1:245" x14ac:dyDescent="0.25">
      <c r="A84">
        <v>17</v>
      </c>
      <c r="B84">
        <v>1</v>
      </c>
      <c r="C84">
        <f>ROW(SmtRes!A57)</f>
        <v>57</v>
      </c>
      <c r="D84">
        <f>ROW(EtalonRes!A57)</f>
        <v>57</v>
      </c>
      <c r="E84" t="s">
        <v>173</v>
      </c>
      <c r="F84" t="s">
        <v>45</v>
      </c>
      <c r="G84" t="s">
        <v>46</v>
      </c>
      <c r="H84" t="s">
        <v>38</v>
      </c>
      <c r="I84">
        <v>2</v>
      </c>
      <c r="J84">
        <v>0</v>
      </c>
      <c r="K84">
        <v>2</v>
      </c>
      <c r="O84">
        <f t="shared" si="57"/>
        <v>7471.9</v>
      </c>
      <c r="P84">
        <f>SUMIF(SmtRes!AQ55:'SmtRes'!AQ57,"=1",SmtRes!DF55:'SmtRes'!DF57)</f>
        <v>0</v>
      </c>
      <c r="Q84">
        <f>SUMIF(SmtRes!AQ55:'SmtRes'!AQ57,"=1",SmtRes!DG55:'SmtRes'!DG57)</f>
        <v>5934.93</v>
      </c>
      <c r="R84">
        <f>SUMIF(SmtRes!AQ55:'SmtRes'!AQ57,"=1",SmtRes!DH55:'SmtRes'!DH57)</f>
        <v>1120.06</v>
      </c>
      <c r="S84">
        <f>SUMIF(SmtRes!AQ55:'SmtRes'!AQ57,"=1",SmtRes!DI55:'SmtRes'!DI57)</f>
        <v>416.91</v>
      </c>
      <c r="T84">
        <f t="shared" si="58"/>
        <v>0</v>
      </c>
      <c r="U84">
        <f>SUMIF(SmtRes!AQ55:'SmtRes'!AQ57,"=1",SmtRes!CV55:'SmtRes'!CV57)</f>
        <v>0.52</v>
      </c>
      <c r="V84">
        <f>SUMIF(SmtRes!AQ55:'SmtRes'!AQ57,"=1",SmtRes!CW55:'SmtRes'!CW57)</f>
        <v>1.04</v>
      </c>
      <c r="W84">
        <f t="shared" si="59"/>
        <v>0</v>
      </c>
      <c r="X84">
        <f t="shared" si="60"/>
        <v>1629.19</v>
      </c>
      <c r="Y84">
        <f t="shared" si="61"/>
        <v>691.64</v>
      </c>
      <c r="AA84">
        <v>101093510</v>
      </c>
      <c r="AB84">
        <f t="shared" si="62"/>
        <v>2640.8018000000002</v>
      </c>
      <c r="AC84">
        <f>ROUND((0),6)</f>
        <v>0</v>
      </c>
      <c r="AD84">
        <f>ROUND((((SUM(SmtRes!BR55:'SmtRes'!BR57))-(SUM(SmtRes!BS55:'SmtRes'!BS57)))+AE84),6)</f>
        <v>2432.3467999999998</v>
      </c>
      <c r="AE84">
        <f>ROUND((SUM(SmtRes!BS55:'SmtRes'!BS57)),6)</f>
        <v>560.02959999999996</v>
      </c>
      <c r="AF84">
        <f>ROUND((SUM(SmtRes!BT55:'SmtRes'!BT57)),6)</f>
        <v>208.45500000000001</v>
      </c>
      <c r="AG84">
        <f t="shared" si="63"/>
        <v>0</v>
      </c>
      <c r="AH84">
        <f>(SUM(SmtRes!BU55:'SmtRes'!BU57))</f>
        <v>0.26</v>
      </c>
      <c r="AI84">
        <f>(SUM(SmtRes!BV55:'SmtRes'!BV57))</f>
        <v>0.52</v>
      </c>
      <c r="AJ84">
        <f t="shared" si="64"/>
        <v>0</v>
      </c>
      <c r="AK84">
        <v>3200.8314</v>
      </c>
      <c r="AL84">
        <v>0</v>
      </c>
      <c r="AM84">
        <v>2432.3468000000003</v>
      </c>
      <c r="AN84">
        <v>560.02960000000007</v>
      </c>
      <c r="AO84">
        <v>208.45500000000001</v>
      </c>
      <c r="AP84">
        <v>0</v>
      </c>
      <c r="AQ84">
        <v>0.26</v>
      </c>
      <c r="AR84">
        <v>0.52</v>
      </c>
      <c r="AS84">
        <v>0</v>
      </c>
      <c r="AT84">
        <v>106</v>
      </c>
      <c r="AU84">
        <v>45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47</v>
      </c>
      <c r="BM84">
        <v>4001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106</v>
      </c>
      <c r="CA84">
        <v>45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65"/>
        <v>7471.9</v>
      </c>
      <c r="CQ84">
        <f>SUMIF(SmtRes!AQ55:'SmtRes'!AQ57,"=1",SmtRes!AA55:'SmtRes'!AA57)</f>
        <v>0</v>
      </c>
      <c r="CR84">
        <f>SUMIF(SmtRes!AQ55:'SmtRes'!AQ57,"=1",SmtRes!AB55:'SmtRes'!AB57)</f>
        <v>11413.32</v>
      </c>
      <c r="CS84">
        <f>SUMIF(SmtRes!AQ55:'SmtRes'!AQ57,"=1",SmtRes!AC55:'SmtRes'!AC57)</f>
        <v>2153.96</v>
      </c>
      <c r="CT84">
        <f>SUMIF(SmtRes!AQ55:'SmtRes'!AQ57,"=1",SmtRes!AD55:'SmtRes'!AD57)</f>
        <v>801.75</v>
      </c>
      <c r="CU84">
        <f t="shared" si="66"/>
        <v>0</v>
      </c>
      <c r="CV84">
        <f>SUMIF(SmtRes!AQ55:'SmtRes'!AQ57,"=1",SmtRes!BU55:'SmtRes'!BU57)</f>
        <v>0.26</v>
      </c>
      <c r="CW84">
        <f>SUMIF(SmtRes!AQ55:'SmtRes'!AQ57,"=1",SmtRes!BV55:'SmtRes'!BV57)</f>
        <v>0.52</v>
      </c>
      <c r="CX84">
        <f t="shared" si="67"/>
        <v>0</v>
      </c>
      <c r="CY84">
        <f t="shared" si="68"/>
        <v>1629.1882000000001</v>
      </c>
      <c r="CZ84">
        <f t="shared" si="69"/>
        <v>691.63649999999996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38</v>
      </c>
      <c r="DW84" t="s">
        <v>38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100160098</v>
      </c>
      <c r="EF84">
        <v>2</v>
      </c>
      <c r="EG84" t="s">
        <v>25</v>
      </c>
      <c r="EH84">
        <v>4</v>
      </c>
      <c r="EI84" t="s">
        <v>40</v>
      </c>
      <c r="EJ84">
        <v>1</v>
      </c>
      <c r="EK84">
        <v>4001</v>
      </c>
      <c r="EL84" t="s">
        <v>40</v>
      </c>
      <c r="EM84" t="s">
        <v>41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0.26</v>
      </c>
      <c r="EX84">
        <v>0.52</v>
      </c>
      <c r="EY84">
        <v>0</v>
      </c>
      <c r="FQ84">
        <v>0</v>
      </c>
      <c r="FR84">
        <v>0</v>
      </c>
      <c r="FS84">
        <v>0</v>
      </c>
      <c r="FX84">
        <v>106</v>
      </c>
      <c r="FY84">
        <v>45</v>
      </c>
      <c r="GA84" t="s">
        <v>3</v>
      </c>
      <c r="GD84">
        <v>1</v>
      </c>
      <c r="GF84">
        <v>2085813802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70"/>
        <v>0</v>
      </c>
      <c r="GM84">
        <f t="shared" si="71"/>
        <v>9792.73</v>
      </c>
      <c r="GN84">
        <f t="shared" si="72"/>
        <v>9792.73</v>
      </c>
      <c r="GO84">
        <f t="shared" si="73"/>
        <v>0</v>
      </c>
      <c r="GP84">
        <f t="shared" si="74"/>
        <v>0</v>
      </c>
      <c r="GR84">
        <v>0</v>
      </c>
      <c r="GS84">
        <v>3</v>
      </c>
      <c r="GT84">
        <v>0</v>
      </c>
      <c r="GU84" t="s">
        <v>3</v>
      </c>
      <c r="GV84">
        <f t="shared" si="75"/>
        <v>0</v>
      </c>
      <c r="GW84">
        <v>1</v>
      </c>
      <c r="GX84">
        <f t="shared" si="76"/>
        <v>0</v>
      </c>
      <c r="HA84">
        <v>0</v>
      </c>
      <c r="HB84">
        <v>0</v>
      </c>
      <c r="HC84">
        <f t="shared" si="77"/>
        <v>0</v>
      </c>
      <c r="HE84" t="s">
        <v>3</v>
      </c>
      <c r="HF84" t="s">
        <v>3</v>
      </c>
      <c r="HM84" t="s">
        <v>3</v>
      </c>
      <c r="HN84" t="s">
        <v>42</v>
      </c>
      <c r="HO84" t="s">
        <v>43</v>
      </c>
      <c r="HP84" t="s">
        <v>40</v>
      </c>
      <c r="HQ84" t="s">
        <v>40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C85">
        <f>ROW(SmtRes!A71)</f>
        <v>71</v>
      </c>
      <c r="D85">
        <f>ROW(EtalonRes!A71)</f>
        <v>71</v>
      </c>
      <c r="E85" t="s">
        <v>3</v>
      </c>
      <c r="F85" t="s">
        <v>174</v>
      </c>
      <c r="G85" t="s">
        <v>175</v>
      </c>
      <c r="H85" t="s">
        <v>50</v>
      </c>
      <c r="I85">
        <v>0</v>
      </c>
      <c r="J85">
        <v>0</v>
      </c>
      <c r="K85">
        <v>0</v>
      </c>
      <c r="O85">
        <f t="shared" si="57"/>
        <v>0</v>
      </c>
      <c r="P85">
        <f>SUMIF(SmtRes!AQ58:'SmtRes'!AQ71,"=1",SmtRes!DF58:'SmtRes'!DF71)</f>
        <v>0</v>
      </c>
      <c r="Q85">
        <f>SUMIF(SmtRes!AQ58:'SmtRes'!AQ71,"=1",SmtRes!DG58:'SmtRes'!DG71)</f>
        <v>0</v>
      </c>
      <c r="R85">
        <f>SUMIF(SmtRes!AQ58:'SmtRes'!AQ71,"=1",SmtRes!DH58:'SmtRes'!DH71)</f>
        <v>0</v>
      </c>
      <c r="S85">
        <f>SUMIF(SmtRes!AQ58:'SmtRes'!AQ71,"=1",SmtRes!DI58:'SmtRes'!DI71)</f>
        <v>0</v>
      </c>
      <c r="T85">
        <f t="shared" si="58"/>
        <v>0</v>
      </c>
      <c r="U85">
        <f>SUMIF(SmtRes!AQ58:'SmtRes'!AQ71,"=1",SmtRes!CV58:'SmtRes'!CV71)</f>
        <v>0</v>
      </c>
      <c r="V85">
        <f>SUMIF(SmtRes!AQ58:'SmtRes'!AQ71,"=1",SmtRes!CW58:'SmtRes'!CW71)</f>
        <v>0</v>
      </c>
      <c r="W85">
        <f t="shared" si="59"/>
        <v>0</v>
      </c>
      <c r="X85">
        <f t="shared" si="60"/>
        <v>0</v>
      </c>
      <c r="Y85">
        <f t="shared" si="61"/>
        <v>0</v>
      </c>
      <c r="AA85">
        <v>-1</v>
      </c>
      <c r="AB85">
        <f t="shared" si="62"/>
        <v>12107.672576999999</v>
      </c>
      <c r="AC85">
        <f>ROUND((SUM(SmtRes!BQ58:'SmtRes'!BQ71)),6)</f>
        <v>134.41917699999999</v>
      </c>
      <c r="AD85">
        <f>ROUND((((SUM(SmtRes!BR58:'SmtRes'!BR71))-(SUM(SmtRes!BS58:'SmtRes'!BS71)))+AE85),6)</f>
        <v>10131.392599999999</v>
      </c>
      <c r="AE85">
        <f>ROUND((SUM(SmtRes!BS58:'SmtRes'!BS71)),6)</f>
        <v>3218.9659999999999</v>
      </c>
      <c r="AF85">
        <f>ROUND((SUM(SmtRes!BT58:'SmtRes'!BT71)),6)</f>
        <v>1841.8607999999999</v>
      </c>
      <c r="AG85">
        <f t="shared" si="63"/>
        <v>0</v>
      </c>
      <c r="AH85">
        <f>(SUM(SmtRes!BU58:'SmtRes'!BU71))</f>
        <v>2.08</v>
      </c>
      <c r="AI85">
        <f>(SUM(SmtRes!BV58:'SmtRes'!BV71))</f>
        <v>3.19</v>
      </c>
      <c r="AJ85">
        <f t="shared" si="64"/>
        <v>0</v>
      </c>
      <c r="AK85">
        <v>15326.638577000002</v>
      </c>
      <c r="AL85">
        <v>134.41917699999999</v>
      </c>
      <c r="AM85">
        <v>10131.392600000001</v>
      </c>
      <c r="AN85">
        <v>3218.9659999999999</v>
      </c>
      <c r="AO85">
        <v>1841.8608000000002</v>
      </c>
      <c r="AP85">
        <v>0</v>
      </c>
      <c r="AQ85">
        <v>2.08</v>
      </c>
      <c r="AR85">
        <v>3.19</v>
      </c>
      <c r="AS85">
        <v>0</v>
      </c>
      <c r="AT85">
        <v>106</v>
      </c>
      <c r="AU85">
        <v>45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176</v>
      </c>
      <c r="BM85">
        <v>4001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106</v>
      </c>
      <c r="CA85">
        <v>45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65"/>
        <v>0</v>
      </c>
      <c r="CQ85">
        <f>SUMIF(SmtRes!AQ58:'SmtRes'!AQ71,"=1",SmtRes!AA58:'SmtRes'!AA71)</f>
        <v>43875.24</v>
      </c>
      <c r="CR85">
        <f>SUMIF(SmtRes!AQ58:'SmtRes'!AQ71,"=1",SmtRes!AB58:'SmtRes'!AB71)</f>
        <v>18727.670000000002</v>
      </c>
      <c r="CS85">
        <f>SUMIF(SmtRes!AQ58:'SmtRes'!AQ71,"=1",SmtRes!AC58:'SmtRes'!AC71)</f>
        <v>6952.49</v>
      </c>
      <c r="CT85">
        <f>SUMIF(SmtRes!AQ58:'SmtRes'!AQ71,"=1",SmtRes!AD58:'SmtRes'!AD71)</f>
        <v>885.51</v>
      </c>
      <c r="CU85">
        <f t="shared" si="66"/>
        <v>0</v>
      </c>
      <c r="CV85">
        <f>SUMIF(SmtRes!AQ58:'SmtRes'!AQ71,"=1",SmtRes!BU58:'SmtRes'!BU71)</f>
        <v>2.08</v>
      </c>
      <c r="CW85">
        <f>SUMIF(SmtRes!AQ58:'SmtRes'!AQ71,"=1",SmtRes!BV58:'SmtRes'!BV71)</f>
        <v>3.19</v>
      </c>
      <c r="CX85">
        <f t="shared" si="67"/>
        <v>0</v>
      </c>
      <c r="CY85">
        <f t="shared" si="68"/>
        <v>0</v>
      </c>
      <c r="CZ85">
        <f t="shared" si="69"/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1003</v>
      </c>
      <c r="DV85" t="s">
        <v>50</v>
      </c>
      <c r="DW85" t="s">
        <v>50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100160098</v>
      </c>
      <c r="EF85">
        <v>2</v>
      </c>
      <c r="EG85" t="s">
        <v>25</v>
      </c>
      <c r="EH85">
        <v>4</v>
      </c>
      <c r="EI85" t="s">
        <v>40</v>
      </c>
      <c r="EJ85">
        <v>1</v>
      </c>
      <c r="EK85">
        <v>4001</v>
      </c>
      <c r="EL85" t="s">
        <v>40</v>
      </c>
      <c r="EM85" t="s">
        <v>41</v>
      </c>
      <c r="EO85" t="s">
        <v>3</v>
      </c>
      <c r="EQ85">
        <v>1024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2.08</v>
      </c>
      <c r="EX85">
        <v>3.19</v>
      </c>
      <c r="EY85">
        <v>0</v>
      </c>
      <c r="FQ85">
        <v>0</v>
      </c>
      <c r="FR85">
        <v>0</v>
      </c>
      <c r="FS85">
        <v>0</v>
      </c>
      <c r="FX85">
        <v>106</v>
      </c>
      <c r="FY85">
        <v>45</v>
      </c>
      <c r="GA85" t="s">
        <v>3</v>
      </c>
      <c r="GD85">
        <v>1</v>
      </c>
      <c r="GF85">
        <v>1895918228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70"/>
        <v>0</v>
      </c>
      <c r="GM85">
        <f t="shared" si="71"/>
        <v>0</v>
      </c>
      <c r="GN85">
        <f t="shared" si="72"/>
        <v>0</v>
      </c>
      <c r="GO85">
        <f t="shared" si="73"/>
        <v>0</v>
      </c>
      <c r="GP85">
        <f t="shared" si="74"/>
        <v>0</v>
      </c>
      <c r="GR85">
        <v>0</v>
      </c>
      <c r="GS85">
        <v>3</v>
      </c>
      <c r="GT85">
        <v>0</v>
      </c>
      <c r="GU85" t="s">
        <v>3</v>
      </c>
      <c r="GV85">
        <f t="shared" si="75"/>
        <v>0</v>
      </c>
      <c r="GW85">
        <v>1</v>
      </c>
      <c r="GX85">
        <f t="shared" si="76"/>
        <v>0</v>
      </c>
      <c r="HA85">
        <v>0</v>
      </c>
      <c r="HB85">
        <v>0</v>
      </c>
      <c r="HC85">
        <f t="shared" si="77"/>
        <v>0</v>
      </c>
      <c r="HE85" t="s">
        <v>3</v>
      </c>
      <c r="HF85" t="s">
        <v>3</v>
      </c>
      <c r="HM85" t="s">
        <v>3</v>
      </c>
      <c r="HN85" t="s">
        <v>42</v>
      </c>
      <c r="HO85" t="s">
        <v>43</v>
      </c>
      <c r="HP85" t="s">
        <v>40</v>
      </c>
      <c r="HQ85" t="s">
        <v>40</v>
      </c>
      <c r="HS85">
        <v>0</v>
      </c>
      <c r="IK85">
        <v>0</v>
      </c>
    </row>
    <row r="86" spans="1:245" x14ac:dyDescent="0.25">
      <c r="A86">
        <v>18</v>
      </c>
      <c r="B86">
        <v>1</v>
      </c>
      <c r="C86">
        <v>69</v>
      </c>
      <c r="E86" t="s">
        <v>3</v>
      </c>
      <c r="F86" t="s">
        <v>52</v>
      </c>
      <c r="G86" t="s">
        <v>53</v>
      </c>
      <c r="H86" t="s">
        <v>54</v>
      </c>
      <c r="I86">
        <f>I85*J86</f>
        <v>0</v>
      </c>
      <c r="J86">
        <v>116.8</v>
      </c>
      <c r="K86">
        <v>116.8</v>
      </c>
      <c r="O86">
        <f t="shared" si="57"/>
        <v>0</v>
      </c>
      <c r="P86">
        <f>ROUND(CQ86*I86,2)</f>
        <v>0</v>
      </c>
      <c r="Q86">
        <f>ROUND(CR86*I86,2)</f>
        <v>0</v>
      </c>
      <c r="R86">
        <f>ROUND(CS86*I86,2)</f>
        <v>0</v>
      </c>
      <c r="S86">
        <f>ROUND(CT86*I86,2)</f>
        <v>0</v>
      </c>
      <c r="T86">
        <f t="shared" si="58"/>
        <v>0</v>
      </c>
      <c r="U86">
        <f>ROUND(CV86*I86,7)</f>
        <v>0</v>
      </c>
      <c r="V86">
        <f>ROUND(CW86*I86,7)</f>
        <v>0</v>
      </c>
      <c r="W86">
        <f t="shared" si="59"/>
        <v>0</v>
      </c>
      <c r="X86">
        <f t="shared" si="60"/>
        <v>0</v>
      </c>
      <c r="Y86">
        <f t="shared" si="61"/>
        <v>0</v>
      </c>
      <c r="AA86">
        <v>-1</v>
      </c>
      <c r="AB86">
        <f t="shared" si="62"/>
        <v>0</v>
      </c>
      <c r="AC86">
        <f>ROUND((ES86),6)</f>
        <v>0</v>
      </c>
      <c r="AD86">
        <f>ROUND((((ET86)-(EU86))+AE86),6)</f>
        <v>0</v>
      </c>
      <c r="AE86">
        <f>ROUND((EU86),6)</f>
        <v>0</v>
      </c>
      <c r="AF86">
        <f>ROUND((EV86),6)</f>
        <v>0</v>
      </c>
      <c r="AG86">
        <f t="shared" si="63"/>
        <v>0</v>
      </c>
      <c r="AH86">
        <f>(EW86)</f>
        <v>0</v>
      </c>
      <c r="AI86">
        <f>(EX86)</f>
        <v>0</v>
      </c>
      <c r="AJ86">
        <f t="shared" si="64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106</v>
      </c>
      <c r="AU86">
        <v>45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3</v>
      </c>
      <c r="BM86">
        <v>4001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106</v>
      </c>
      <c r="CA86">
        <v>45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65"/>
        <v>0</v>
      </c>
      <c r="CQ86">
        <f>ROUND(AL86*BC86,2)</f>
        <v>0</v>
      </c>
      <c r="CR86">
        <f>ROUND(AM86*BB86,2)</f>
        <v>0</v>
      </c>
      <c r="CS86">
        <f>ROUND(AN86*BS86,2)</f>
        <v>0</v>
      </c>
      <c r="CT86">
        <f>ROUND(AO86*BA86,2)</f>
        <v>0</v>
      </c>
      <c r="CU86">
        <f t="shared" si="66"/>
        <v>0</v>
      </c>
      <c r="CV86">
        <f>AH86</f>
        <v>0</v>
      </c>
      <c r="CW86">
        <f>AI86</f>
        <v>0</v>
      </c>
      <c r="CX86">
        <f t="shared" si="67"/>
        <v>0</v>
      </c>
      <c r="CY86">
        <f t="shared" si="68"/>
        <v>0</v>
      </c>
      <c r="CZ86">
        <f t="shared" si="69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54</v>
      </c>
      <c r="DW86" t="s">
        <v>54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100160098</v>
      </c>
      <c r="EF86">
        <v>2</v>
      </c>
      <c r="EG86" t="s">
        <v>25</v>
      </c>
      <c r="EH86">
        <v>4</v>
      </c>
      <c r="EI86" t="s">
        <v>40</v>
      </c>
      <c r="EJ86">
        <v>1</v>
      </c>
      <c r="EK86">
        <v>4001</v>
      </c>
      <c r="EL86" t="s">
        <v>40</v>
      </c>
      <c r="EM86" t="s">
        <v>41</v>
      </c>
      <c r="EO86" t="s">
        <v>3</v>
      </c>
      <c r="EQ86">
        <v>1024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v>0</v>
      </c>
      <c r="FS86">
        <v>0</v>
      </c>
      <c r="FX86">
        <v>106</v>
      </c>
      <c r="FY86">
        <v>45</v>
      </c>
      <c r="GA86" t="s">
        <v>3</v>
      </c>
      <c r="GD86">
        <v>1</v>
      </c>
      <c r="GF86">
        <v>-613428375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70"/>
        <v>0</v>
      </c>
      <c r="GM86">
        <f t="shared" si="71"/>
        <v>0</v>
      </c>
      <c r="GN86">
        <f t="shared" si="72"/>
        <v>0</v>
      </c>
      <c r="GO86">
        <f t="shared" si="73"/>
        <v>0</v>
      </c>
      <c r="GP86">
        <f t="shared" si="74"/>
        <v>0</v>
      </c>
      <c r="GR86">
        <v>0</v>
      </c>
      <c r="GS86">
        <v>3</v>
      </c>
      <c r="GT86">
        <v>0</v>
      </c>
      <c r="GU86" t="s">
        <v>3</v>
      </c>
      <c r="GV86">
        <f t="shared" si="75"/>
        <v>0</v>
      </c>
      <c r="GW86">
        <v>1</v>
      </c>
      <c r="GX86">
        <f t="shared" si="76"/>
        <v>0</v>
      </c>
      <c r="HA86">
        <v>0</v>
      </c>
      <c r="HB86">
        <v>0</v>
      </c>
      <c r="HC86">
        <f t="shared" si="77"/>
        <v>0</v>
      </c>
      <c r="HE86" t="s">
        <v>3</v>
      </c>
      <c r="HF86" t="s">
        <v>3</v>
      </c>
      <c r="HM86" t="s">
        <v>3</v>
      </c>
      <c r="HN86" t="s">
        <v>42</v>
      </c>
      <c r="HO86" t="s">
        <v>43</v>
      </c>
      <c r="HP86" t="s">
        <v>40</v>
      </c>
      <c r="HQ86" t="s">
        <v>40</v>
      </c>
      <c r="HS86">
        <v>0</v>
      </c>
      <c r="IK86">
        <v>0</v>
      </c>
    </row>
    <row r="87" spans="1:245" x14ac:dyDescent="0.25">
      <c r="A87">
        <v>18</v>
      </c>
      <c r="B87">
        <v>1</v>
      </c>
      <c r="C87">
        <v>70</v>
      </c>
      <c r="E87" t="s">
        <v>3</v>
      </c>
      <c r="F87" t="s">
        <v>55</v>
      </c>
      <c r="G87" t="s">
        <v>56</v>
      </c>
      <c r="H87" t="s">
        <v>57</v>
      </c>
      <c r="I87">
        <f>I85*J87</f>
        <v>0</v>
      </c>
      <c r="J87">
        <v>5.7000000000000002E-3</v>
      </c>
      <c r="K87">
        <v>5.7000000000000002E-3</v>
      </c>
      <c r="O87">
        <f t="shared" si="57"/>
        <v>0</v>
      </c>
      <c r="P87">
        <f>ROUND(CQ87*I87,2)</f>
        <v>0</v>
      </c>
      <c r="Q87">
        <f>ROUND(CR87*I87,2)</f>
        <v>0</v>
      </c>
      <c r="R87">
        <f>ROUND(CS87*I87,2)</f>
        <v>0</v>
      </c>
      <c r="S87">
        <f>ROUND(CT87*I87,2)</f>
        <v>0</v>
      </c>
      <c r="T87">
        <f t="shared" si="58"/>
        <v>0</v>
      </c>
      <c r="U87">
        <f>ROUND(CV87*I87,7)</f>
        <v>0</v>
      </c>
      <c r="V87">
        <f>ROUND(CW87*I87,7)</f>
        <v>0</v>
      </c>
      <c r="W87">
        <f t="shared" si="59"/>
        <v>0</v>
      </c>
      <c r="X87">
        <f t="shared" si="60"/>
        <v>0</v>
      </c>
      <c r="Y87">
        <f t="shared" si="61"/>
        <v>0</v>
      </c>
      <c r="AA87">
        <v>-1</v>
      </c>
      <c r="AB87">
        <f t="shared" si="62"/>
        <v>0</v>
      </c>
      <c r="AC87">
        <f>ROUND((ES87),6)</f>
        <v>0</v>
      </c>
      <c r="AD87">
        <f>ROUND((((ET87)-(EU87))+AE87),6)</f>
        <v>0</v>
      </c>
      <c r="AE87">
        <f>ROUND((EU87),6)</f>
        <v>0</v>
      </c>
      <c r="AF87">
        <f>ROUND((EV87),6)</f>
        <v>0</v>
      </c>
      <c r="AG87">
        <f t="shared" si="63"/>
        <v>0</v>
      </c>
      <c r="AH87">
        <f>(EW87)</f>
        <v>0</v>
      </c>
      <c r="AI87">
        <f>(EX87)</f>
        <v>0</v>
      </c>
      <c r="AJ87">
        <f t="shared" si="64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106</v>
      </c>
      <c r="AU87">
        <v>45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4001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106</v>
      </c>
      <c r="CA87">
        <v>45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65"/>
        <v>0</v>
      </c>
      <c r="CQ87">
        <f>ROUND(AL87*BC87,2)</f>
        <v>0</v>
      </c>
      <c r="CR87">
        <f>ROUND(AM87*BB87,2)</f>
        <v>0</v>
      </c>
      <c r="CS87">
        <f>ROUND(AN87*BS87,2)</f>
        <v>0</v>
      </c>
      <c r="CT87">
        <f>ROUND(AO87*BA87,2)</f>
        <v>0</v>
      </c>
      <c r="CU87">
        <f t="shared" si="66"/>
        <v>0</v>
      </c>
      <c r="CV87">
        <f>AH87</f>
        <v>0</v>
      </c>
      <c r="CW87">
        <f>AI87</f>
        <v>0</v>
      </c>
      <c r="CX87">
        <f t="shared" si="67"/>
        <v>0</v>
      </c>
      <c r="CY87">
        <f t="shared" si="68"/>
        <v>0</v>
      </c>
      <c r="CZ87">
        <f t="shared" si="69"/>
        <v>0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57</v>
      </c>
      <c r="DW87" t="s">
        <v>57</v>
      </c>
      <c r="DX87">
        <v>1000</v>
      </c>
      <c r="DZ87" t="s">
        <v>3</v>
      </c>
      <c r="EA87" t="s">
        <v>3</v>
      </c>
      <c r="EB87" t="s">
        <v>3</v>
      </c>
      <c r="EC87" t="s">
        <v>3</v>
      </c>
      <c r="EE87">
        <v>100160098</v>
      </c>
      <c r="EF87">
        <v>2</v>
      </c>
      <c r="EG87" t="s">
        <v>25</v>
      </c>
      <c r="EH87">
        <v>4</v>
      </c>
      <c r="EI87" t="s">
        <v>40</v>
      </c>
      <c r="EJ87">
        <v>1</v>
      </c>
      <c r="EK87">
        <v>4001</v>
      </c>
      <c r="EL87" t="s">
        <v>40</v>
      </c>
      <c r="EM87" t="s">
        <v>41</v>
      </c>
      <c r="EO87" t="s">
        <v>3</v>
      </c>
      <c r="EQ87">
        <v>1024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106</v>
      </c>
      <c r="FY87">
        <v>45</v>
      </c>
      <c r="GA87" t="s">
        <v>3</v>
      </c>
      <c r="GD87">
        <v>1</v>
      </c>
      <c r="GF87">
        <v>1194331178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70"/>
        <v>0</v>
      </c>
      <c r="GM87">
        <f t="shared" si="71"/>
        <v>0</v>
      </c>
      <c r="GN87">
        <f t="shared" si="72"/>
        <v>0</v>
      </c>
      <c r="GO87">
        <f t="shared" si="73"/>
        <v>0</v>
      </c>
      <c r="GP87">
        <f t="shared" si="74"/>
        <v>0</v>
      </c>
      <c r="GR87">
        <v>0</v>
      </c>
      <c r="GS87">
        <v>3</v>
      </c>
      <c r="GT87">
        <v>0</v>
      </c>
      <c r="GU87" t="s">
        <v>3</v>
      </c>
      <c r="GV87">
        <f t="shared" si="75"/>
        <v>0</v>
      </c>
      <c r="GW87">
        <v>1</v>
      </c>
      <c r="GX87">
        <f t="shared" si="76"/>
        <v>0</v>
      </c>
      <c r="HA87">
        <v>0</v>
      </c>
      <c r="HB87">
        <v>0</v>
      </c>
      <c r="HC87">
        <f t="shared" si="77"/>
        <v>0</v>
      </c>
      <c r="HE87" t="s">
        <v>3</v>
      </c>
      <c r="HF87" t="s">
        <v>3</v>
      </c>
      <c r="HM87" t="s">
        <v>3</v>
      </c>
      <c r="HN87" t="s">
        <v>42</v>
      </c>
      <c r="HO87" t="s">
        <v>43</v>
      </c>
      <c r="HP87" t="s">
        <v>40</v>
      </c>
      <c r="HQ87" t="s">
        <v>40</v>
      </c>
      <c r="HS87">
        <v>0</v>
      </c>
      <c r="IK87">
        <v>0</v>
      </c>
    </row>
    <row r="88" spans="1:245" x14ac:dyDescent="0.25">
      <c r="A88">
        <v>17</v>
      </c>
      <c r="B88">
        <v>1</v>
      </c>
      <c r="C88">
        <f>ROW(SmtRes!A85)</f>
        <v>85</v>
      </c>
      <c r="D88">
        <f>ROW(EtalonRes!A85)</f>
        <v>85</v>
      </c>
      <c r="E88" t="s">
        <v>177</v>
      </c>
      <c r="F88" t="s">
        <v>59</v>
      </c>
      <c r="G88" t="s">
        <v>60</v>
      </c>
      <c r="H88" t="s">
        <v>50</v>
      </c>
      <c r="I88">
        <f>ROUND(26*2,7)</f>
        <v>52</v>
      </c>
      <c r="J88">
        <v>0</v>
      </c>
      <c r="K88">
        <f>ROUND(26*2,7)</f>
        <v>52</v>
      </c>
      <c r="O88">
        <f t="shared" si="57"/>
        <v>1562817.2</v>
      </c>
      <c r="P88">
        <f>SUMIF(SmtRes!AQ72:'SmtRes'!AQ85,"=1",SmtRes!DF72:'SmtRes'!DF85)</f>
        <v>22134.400000000001</v>
      </c>
      <c r="Q88">
        <f>SUMIF(SmtRes!AQ72:'SmtRes'!AQ85,"=1",SmtRes!DG72:'SmtRes'!DG85)</f>
        <v>1087551.8400000001</v>
      </c>
      <c r="R88">
        <f>SUMIF(SmtRes!AQ72:'SmtRes'!AQ85,"=1",SmtRes!DH72:'SmtRes'!DH85)</f>
        <v>289155.05</v>
      </c>
      <c r="S88">
        <f>SUMIF(SmtRes!AQ72:'SmtRes'!AQ85,"=1",SmtRes!DI72:'SmtRes'!DI85)</f>
        <v>163975.91</v>
      </c>
      <c r="T88">
        <f t="shared" si="58"/>
        <v>0</v>
      </c>
      <c r="U88">
        <f>SUMIF(SmtRes!AQ72:'SmtRes'!AQ85,"=1",SmtRes!CV72:'SmtRes'!CV85)</f>
        <v>190.32</v>
      </c>
      <c r="V88">
        <f>SUMIF(SmtRes!AQ72:'SmtRes'!AQ85,"=1",SmtRes!CW72:'SmtRes'!CW85)</f>
        <v>282.88</v>
      </c>
      <c r="W88">
        <f t="shared" si="59"/>
        <v>0</v>
      </c>
      <c r="X88">
        <f t="shared" si="60"/>
        <v>480318.82</v>
      </c>
      <c r="Y88">
        <f t="shared" si="61"/>
        <v>203908.93</v>
      </c>
      <c r="AA88">
        <v>101093510</v>
      </c>
      <c r="AB88">
        <f t="shared" si="62"/>
        <v>20808.795219</v>
      </c>
      <c r="AC88">
        <f>ROUND((SUM(SmtRes!BQ72:'SmtRes'!BQ85)),6)</f>
        <v>368.64801899999998</v>
      </c>
      <c r="AD88">
        <f>ROUND((((SUM(SmtRes!BR72:'SmtRes'!BR85))-(SUM(SmtRes!BS72:'SmtRes'!BS85)))+AE88),6)</f>
        <v>17286.7644</v>
      </c>
      <c r="AE88">
        <f>ROUND((SUM(SmtRes!BS72:'SmtRes'!BS85)),6)</f>
        <v>5560.6738999999998</v>
      </c>
      <c r="AF88">
        <f>ROUND((SUM(SmtRes!BT72:'SmtRes'!BT85)),6)</f>
        <v>3153.3827999999999</v>
      </c>
      <c r="AG88">
        <f t="shared" si="63"/>
        <v>0</v>
      </c>
      <c r="AH88">
        <f>(SUM(SmtRes!BU72:'SmtRes'!BU85))</f>
        <v>3.66</v>
      </c>
      <c r="AI88">
        <f>(SUM(SmtRes!BV72:'SmtRes'!BV85))</f>
        <v>5.4399999999999995</v>
      </c>
      <c r="AJ88">
        <f t="shared" si="64"/>
        <v>0</v>
      </c>
      <c r="AK88">
        <v>26369.4691193</v>
      </c>
      <c r="AL88">
        <v>368.64801929999999</v>
      </c>
      <c r="AM88">
        <v>17286.7644</v>
      </c>
      <c r="AN88">
        <v>5560.6739000000007</v>
      </c>
      <c r="AO88">
        <v>3153.3828000000003</v>
      </c>
      <c r="AP88">
        <v>0</v>
      </c>
      <c r="AQ88">
        <v>3.66</v>
      </c>
      <c r="AR88">
        <v>5.4399999999999995</v>
      </c>
      <c r="AS88">
        <v>0</v>
      </c>
      <c r="AT88">
        <v>106</v>
      </c>
      <c r="AU88">
        <v>45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61</v>
      </c>
      <c r="BM88">
        <v>4001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106</v>
      </c>
      <c r="CA88">
        <v>45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65"/>
        <v>1562817.2</v>
      </c>
      <c r="CQ88">
        <f>SUMIF(SmtRes!AQ72:'SmtRes'!AQ85,"=1",SmtRes!AA72:'SmtRes'!AA85)</f>
        <v>43875.24</v>
      </c>
      <c r="CR88">
        <f>SUMIF(SmtRes!AQ72:'SmtRes'!AQ85,"=1",SmtRes!AB72:'SmtRes'!AB85)</f>
        <v>20205.780000000002</v>
      </c>
      <c r="CS88">
        <f>SUMIF(SmtRes!AQ72:'SmtRes'!AQ85,"=1",SmtRes!AC72:'SmtRes'!AC85)</f>
        <v>7179.85</v>
      </c>
      <c r="CT88">
        <f>SUMIF(SmtRes!AQ72:'SmtRes'!AQ85,"=1",SmtRes!AD72:'SmtRes'!AD85)</f>
        <v>861.58</v>
      </c>
      <c r="CU88">
        <f t="shared" si="66"/>
        <v>0</v>
      </c>
      <c r="CV88">
        <f>SUMIF(SmtRes!AQ72:'SmtRes'!AQ85,"=1",SmtRes!BU72:'SmtRes'!BU85)</f>
        <v>3.66</v>
      </c>
      <c r="CW88">
        <f>SUMIF(SmtRes!AQ72:'SmtRes'!AQ85,"=1",SmtRes!BV72:'SmtRes'!BV85)</f>
        <v>5.4399999999999995</v>
      </c>
      <c r="CX88">
        <f t="shared" si="67"/>
        <v>0</v>
      </c>
      <c r="CY88">
        <f t="shared" si="68"/>
        <v>480318.81759999995</v>
      </c>
      <c r="CZ88">
        <f t="shared" si="69"/>
        <v>203908.932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50</v>
      </c>
      <c r="DW88" t="s">
        <v>50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100160098</v>
      </c>
      <c r="EF88">
        <v>2</v>
      </c>
      <c r="EG88" t="s">
        <v>25</v>
      </c>
      <c r="EH88">
        <v>4</v>
      </c>
      <c r="EI88" t="s">
        <v>40</v>
      </c>
      <c r="EJ88">
        <v>1</v>
      </c>
      <c r="EK88">
        <v>4001</v>
      </c>
      <c r="EL88" t="s">
        <v>40</v>
      </c>
      <c r="EM88" t="s">
        <v>41</v>
      </c>
      <c r="EO88" t="s">
        <v>3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3.66</v>
      </c>
      <c r="EX88">
        <v>5.44</v>
      </c>
      <c r="EY88">
        <v>0</v>
      </c>
      <c r="FQ88">
        <v>0</v>
      </c>
      <c r="FR88">
        <v>0</v>
      </c>
      <c r="FS88">
        <v>0</v>
      </c>
      <c r="FX88">
        <v>106</v>
      </c>
      <c r="FY88">
        <v>45</v>
      </c>
      <c r="GA88" t="s">
        <v>3</v>
      </c>
      <c r="GD88">
        <v>1</v>
      </c>
      <c r="GF88">
        <v>-1971306940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70"/>
        <v>0</v>
      </c>
      <c r="GM88">
        <f t="shared" si="71"/>
        <v>2247044.9500000002</v>
      </c>
      <c r="GN88">
        <f t="shared" si="72"/>
        <v>2247044.9500000002</v>
      </c>
      <c r="GO88">
        <f t="shared" si="73"/>
        <v>0</v>
      </c>
      <c r="GP88">
        <f t="shared" si="74"/>
        <v>0</v>
      </c>
      <c r="GR88">
        <v>0</v>
      </c>
      <c r="GS88">
        <v>3</v>
      </c>
      <c r="GT88">
        <v>0</v>
      </c>
      <c r="GU88" t="s">
        <v>3</v>
      </c>
      <c r="GV88">
        <f t="shared" si="75"/>
        <v>0</v>
      </c>
      <c r="GW88">
        <v>1</v>
      </c>
      <c r="GX88">
        <f t="shared" si="76"/>
        <v>0</v>
      </c>
      <c r="HA88">
        <v>0</v>
      </c>
      <c r="HB88">
        <v>0</v>
      </c>
      <c r="HC88">
        <f t="shared" si="77"/>
        <v>0</v>
      </c>
      <c r="HE88" t="s">
        <v>3</v>
      </c>
      <c r="HF88" t="s">
        <v>3</v>
      </c>
      <c r="HM88" t="s">
        <v>3</v>
      </c>
      <c r="HN88" t="s">
        <v>42</v>
      </c>
      <c r="HO88" t="s">
        <v>43</v>
      </c>
      <c r="HP88" t="s">
        <v>40</v>
      </c>
      <c r="HQ88" t="s">
        <v>40</v>
      </c>
      <c r="HS88">
        <v>0</v>
      </c>
      <c r="IK88">
        <v>0</v>
      </c>
    </row>
    <row r="89" spans="1:245" x14ac:dyDescent="0.25">
      <c r="A89">
        <v>18</v>
      </c>
      <c r="B89">
        <v>1</v>
      </c>
      <c r="C89">
        <v>83</v>
      </c>
      <c r="E89" t="s">
        <v>178</v>
      </c>
      <c r="F89" t="s">
        <v>63</v>
      </c>
      <c r="G89" t="s">
        <v>64</v>
      </c>
      <c r="H89" t="s">
        <v>57</v>
      </c>
      <c r="I89">
        <f>I88*J89</f>
        <v>17.544799999999999</v>
      </c>
      <c r="J89">
        <v>0.33739999999999998</v>
      </c>
      <c r="K89">
        <v>0.33739999999999998</v>
      </c>
      <c r="O89">
        <f t="shared" si="57"/>
        <v>248307.87</v>
      </c>
      <c r="P89">
        <f>ROUND(CQ89*I89,2)</f>
        <v>248307.87</v>
      </c>
      <c r="Q89">
        <f>ROUND(CR89*I89,2)</f>
        <v>0</v>
      </c>
      <c r="R89">
        <f>ROUND(CS89*I89,2)</f>
        <v>0</v>
      </c>
      <c r="S89">
        <f>ROUND(CT89*I89,2)</f>
        <v>0</v>
      </c>
      <c r="T89">
        <f t="shared" si="58"/>
        <v>0</v>
      </c>
      <c r="U89">
        <f>ROUND(CV89*I89,7)</f>
        <v>0</v>
      </c>
      <c r="V89">
        <f>ROUND(CW89*I89,7)</f>
        <v>0</v>
      </c>
      <c r="W89">
        <f t="shared" si="59"/>
        <v>0</v>
      </c>
      <c r="X89">
        <f t="shared" si="60"/>
        <v>0</v>
      </c>
      <c r="Y89">
        <f t="shared" si="61"/>
        <v>0</v>
      </c>
      <c r="AA89">
        <v>101093510</v>
      </c>
      <c r="AB89">
        <f t="shared" si="62"/>
        <v>16456.73</v>
      </c>
      <c r="AC89">
        <f>ROUND((ES89),6)</f>
        <v>16456.73</v>
      </c>
      <c r="AD89">
        <f>ROUND((((ET89)-(EU89))+AE89),6)</f>
        <v>0</v>
      </c>
      <c r="AE89">
        <f t="shared" ref="AE89:AF91" si="78">ROUND((EU89),6)</f>
        <v>0</v>
      </c>
      <c r="AF89">
        <f t="shared" si="78"/>
        <v>0</v>
      </c>
      <c r="AG89">
        <f t="shared" si="63"/>
        <v>0</v>
      </c>
      <c r="AH89">
        <f t="shared" ref="AH89:AI91" si="79">(EW89)</f>
        <v>0</v>
      </c>
      <c r="AI89">
        <f t="shared" si="79"/>
        <v>0</v>
      </c>
      <c r="AJ89">
        <f t="shared" si="64"/>
        <v>0</v>
      </c>
      <c r="AK89">
        <v>16456.73</v>
      </c>
      <c r="AL89">
        <v>16456.73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106</v>
      </c>
      <c r="AU89">
        <v>45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0.86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65</v>
      </c>
      <c r="BM89">
        <v>4001</v>
      </c>
      <c r="BN89">
        <v>0</v>
      </c>
      <c r="BO89" t="s">
        <v>63</v>
      </c>
      <c r="BP89">
        <v>1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106</v>
      </c>
      <c r="CA89">
        <v>45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65"/>
        <v>248307.87</v>
      </c>
      <c r="CQ89">
        <f>ROUND(AL89*BC89,2)</f>
        <v>14152.79</v>
      </c>
      <c r="CR89">
        <f>ROUND(AM89*BB89,2)</f>
        <v>0</v>
      </c>
      <c r="CS89">
        <f>ROUND(AN89*BS89,2)</f>
        <v>0</v>
      </c>
      <c r="CT89">
        <f>ROUND(AO89*BA89,2)</f>
        <v>0</v>
      </c>
      <c r="CU89">
        <f t="shared" si="66"/>
        <v>0</v>
      </c>
      <c r="CV89">
        <f t="shared" ref="CV89:CW91" si="80">AH89</f>
        <v>0</v>
      </c>
      <c r="CW89">
        <f t="shared" si="80"/>
        <v>0</v>
      </c>
      <c r="CX89">
        <f t="shared" si="67"/>
        <v>0</v>
      </c>
      <c r="CY89">
        <f t="shared" si="68"/>
        <v>0</v>
      </c>
      <c r="CZ89">
        <f t="shared" si="69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57</v>
      </c>
      <c r="DW89" t="s">
        <v>57</v>
      </c>
      <c r="DX89">
        <v>1000</v>
      </c>
      <c r="DZ89" t="s">
        <v>3</v>
      </c>
      <c r="EA89" t="s">
        <v>3</v>
      </c>
      <c r="EB89" t="s">
        <v>3</v>
      </c>
      <c r="EC89" t="s">
        <v>3</v>
      </c>
      <c r="EE89">
        <v>100160098</v>
      </c>
      <c r="EF89">
        <v>2</v>
      </c>
      <c r="EG89" t="s">
        <v>25</v>
      </c>
      <c r="EH89">
        <v>4</v>
      </c>
      <c r="EI89" t="s">
        <v>40</v>
      </c>
      <c r="EJ89">
        <v>1</v>
      </c>
      <c r="EK89">
        <v>4001</v>
      </c>
      <c r="EL89" t="s">
        <v>40</v>
      </c>
      <c r="EM89" t="s">
        <v>41</v>
      </c>
      <c r="EO89" t="s">
        <v>3</v>
      </c>
      <c r="EQ89">
        <v>0</v>
      </c>
      <c r="ER89">
        <v>16456.73</v>
      </c>
      <c r="ES89">
        <v>16456.73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106</v>
      </c>
      <c r="FY89">
        <v>45</v>
      </c>
      <c r="GA89" t="s">
        <v>3</v>
      </c>
      <c r="GD89">
        <v>1</v>
      </c>
      <c r="GF89">
        <v>1791427148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70"/>
        <v>0</v>
      </c>
      <c r="GM89">
        <f t="shared" si="71"/>
        <v>248307.87</v>
      </c>
      <c r="GN89">
        <f t="shared" si="72"/>
        <v>248307.87</v>
      </c>
      <c r="GO89">
        <f t="shared" si="73"/>
        <v>0</v>
      </c>
      <c r="GP89">
        <f t="shared" si="74"/>
        <v>0</v>
      </c>
      <c r="GR89">
        <v>0</v>
      </c>
      <c r="GS89">
        <v>3</v>
      </c>
      <c r="GT89">
        <v>0</v>
      </c>
      <c r="GU89" t="s">
        <v>3</v>
      </c>
      <c r="GV89">
        <f t="shared" si="75"/>
        <v>0</v>
      </c>
      <c r="GW89">
        <v>1</v>
      </c>
      <c r="GX89">
        <f t="shared" si="76"/>
        <v>0</v>
      </c>
      <c r="HA89">
        <v>0</v>
      </c>
      <c r="HB89">
        <v>0</v>
      </c>
      <c r="HC89">
        <f t="shared" si="77"/>
        <v>0</v>
      </c>
      <c r="HE89" t="s">
        <v>3</v>
      </c>
      <c r="HF89" t="s">
        <v>3</v>
      </c>
      <c r="HM89" t="s">
        <v>3</v>
      </c>
      <c r="HN89" t="s">
        <v>42</v>
      </c>
      <c r="HO89" t="s">
        <v>43</v>
      </c>
      <c r="HP89" t="s">
        <v>40</v>
      </c>
      <c r="HQ89" t="s">
        <v>40</v>
      </c>
      <c r="HS89">
        <v>0</v>
      </c>
      <c r="IK89">
        <v>0</v>
      </c>
    </row>
    <row r="90" spans="1:245" x14ac:dyDescent="0.25">
      <c r="A90">
        <v>18</v>
      </c>
      <c r="B90">
        <v>1</v>
      </c>
      <c r="C90">
        <v>84</v>
      </c>
      <c r="E90" t="s">
        <v>179</v>
      </c>
      <c r="F90" t="s">
        <v>67</v>
      </c>
      <c r="G90" t="s">
        <v>68</v>
      </c>
      <c r="H90" t="s">
        <v>57</v>
      </c>
      <c r="I90">
        <f>I88*J90</f>
        <v>0.88400000000000012</v>
      </c>
      <c r="J90">
        <v>1.7000000000000001E-2</v>
      </c>
      <c r="K90">
        <v>1.7000000000000001E-2</v>
      </c>
      <c r="O90">
        <f t="shared" si="57"/>
        <v>477276.04</v>
      </c>
      <c r="P90">
        <f>ROUND(CQ90*I90,2)</f>
        <v>477276.04</v>
      </c>
      <c r="Q90">
        <f>ROUND(CR90*I90,2)</f>
        <v>0</v>
      </c>
      <c r="R90">
        <f>ROUND(CS90*I90,2)</f>
        <v>0</v>
      </c>
      <c r="S90">
        <f>ROUND(CT90*I90,2)</f>
        <v>0</v>
      </c>
      <c r="T90">
        <f t="shared" si="58"/>
        <v>0</v>
      </c>
      <c r="U90">
        <f>ROUND(CV90*I90,7)</f>
        <v>0</v>
      </c>
      <c r="V90">
        <f>ROUND(CW90*I90,7)</f>
        <v>0</v>
      </c>
      <c r="W90">
        <f t="shared" si="59"/>
        <v>0</v>
      </c>
      <c r="X90">
        <f t="shared" si="60"/>
        <v>0</v>
      </c>
      <c r="Y90">
        <f t="shared" si="61"/>
        <v>0</v>
      </c>
      <c r="AA90">
        <v>101093510</v>
      </c>
      <c r="AB90">
        <f t="shared" si="62"/>
        <v>449920.85</v>
      </c>
      <c r="AC90">
        <f>ROUND((ES90),6)</f>
        <v>449920.85</v>
      </c>
      <c r="AD90">
        <f>ROUND((((ET90)-(EU90))+AE90),6)</f>
        <v>0</v>
      </c>
      <c r="AE90">
        <f t="shared" si="78"/>
        <v>0</v>
      </c>
      <c r="AF90">
        <f t="shared" si="78"/>
        <v>0</v>
      </c>
      <c r="AG90">
        <f t="shared" si="63"/>
        <v>0</v>
      </c>
      <c r="AH90">
        <f t="shared" si="79"/>
        <v>0</v>
      </c>
      <c r="AI90">
        <f t="shared" si="79"/>
        <v>0</v>
      </c>
      <c r="AJ90">
        <f t="shared" si="64"/>
        <v>0</v>
      </c>
      <c r="AK90">
        <v>449920.85</v>
      </c>
      <c r="AL90">
        <v>449920.85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106</v>
      </c>
      <c r="AU90">
        <v>45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1.2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69</v>
      </c>
      <c r="BM90">
        <v>4001</v>
      </c>
      <c r="BN90">
        <v>0</v>
      </c>
      <c r="BO90" t="s">
        <v>67</v>
      </c>
      <c r="BP90">
        <v>1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106</v>
      </c>
      <c r="CA90">
        <v>45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65"/>
        <v>477276.04</v>
      </c>
      <c r="CQ90">
        <f>ROUND(AL90*BC90,2)</f>
        <v>539905.02</v>
      </c>
      <c r="CR90">
        <f>ROUND(AM90*BB90,2)</f>
        <v>0</v>
      </c>
      <c r="CS90">
        <f>ROUND(AN90*BS90,2)</f>
        <v>0</v>
      </c>
      <c r="CT90">
        <f>ROUND(AO90*BA90,2)</f>
        <v>0</v>
      </c>
      <c r="CU90">
        <f t="shared" si="66"/>
        <v>0</v>
      </c>
      <c r="CV90">
        <f t="shared" si="80"/>
        <v>0</v>
      </c>
      <c r="CW90">
        <f t="shared" si="80"/>
        <v>0</v>
      </c>
      <c r="CX90">
        <f t="shared" si="67"/>
        <v>0</v>
      </c>
      <c r="CY90">
        <f t="shared" si="68"/>
        <v>0</v>
      </c>
      <c r="CZ90">
        <f t="shared" si="69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57</v>
      </c>
      <c r="DW90" t="s">
        <v>57</v>
      </c>
      <c r="DX90">
        <v>1000</v>
      </c>
      <c r="DZ90" t="s">
        <v>3</v>
      </c>
      <c r="EA90" t="s">
        <v>3</v>
      </c>
      <c r="EB90" t="s">
        <v>3</v>
      </c>
      <c r="EC90" t="s">
        <v>3</v>
      </c>
      <c r="EE90">
        <v>100160098</v>
      </c>
      <c r="EF90">
        <v>2</v>
      </c>
      <c r="EG90" t="s">
        <v>25</v>
      </c>
      <c r="EH90">
        <v>4</v>
      </c>
      <c r="EI90" t="s">
        <v>40</v>
      </c>
      <c r="EJ90">
        <v>1</v>
      </c>
      <c r="EK90">
        <v>4001</v>
      </c>
      <c r="EL90" t="s">
        <v>40</v>
      </c>
      <c r="EM90" t="s">
        <v>41</v>
      </c>
      <c r="EO90" t="s">
        <v>3</v>
      </c>
      <c r="EQ90">
        <v>0</v>
      </c>
      <c r="ER90">
        <v>449920.85</v>
      </c>
      <c r="ES90">
        <v>449920.85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106</v>
      </c>
      <c r="FY90">
        <v>45</v>
      </c>
      <c r="GA90" t="s">
        <v>3</v>
      </c>
      <c r="GD90">
        <v>1</v>
      </c>
      <c r="GF90">
        <v>758495117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70"/>
        <v>0</v>
      </c>
      <c r="GM90">
        <f t="shared" si="71"/>
        <v>477276.04</v>
      </c>
      <c r="GN90">
        <f t="shared" si="72"/>
        <v>477276.04</v>
      </c>
      <c r="GO90">
        <f t="shared" si="73"/>
        <v>0</v>
      </c>
      <c r="GP90">
        <f t="shared" si="74"/>
        <v>0</v>
      </c>
      <c r="GR90">
        <v>0</v>
      </c>
      <c r="GS90">
        <v>3</v>
      </c>
      <c r="GT90">
        <v>0</v>
      </c>
      <c r="GU90" t="s">
        <v>3</v>
      </c>
      <c r="GV90">
        <f t="shared" si="75"/>
        <v>0</v>
      </c>
      <c r="GW90">
        <v>1</v>
      </c>
      <c r="GX90">
        <f t="shared" si="76"/>
        <v>0</v>
      </c>
      <c r="HA90">
        <v>0</v>
      </c>
      <c r="HB90">
        <v>0</v>
      </c>
      <c r="HC90">
        <f t="shared" si="77"/>
        <v>0</v>
      </c>
      <c r="HE90" t="s">
        <v>3</v>
      </c>
      <c r="HF90" t="s">
        <v>3</v>
      </c>
      <c r="HM90" t="s">
        <v>3</v>
      </c>
      <c r="HN90" t="s">
        <v>42</v>
      </c>
      <c r="HO90" t="s">
        <v>43</v>
      </c>
      <c r="HP90" t="s">
        <v>40</v>
      </c>
      <c r="HQ90" t="s">
        <v>40</v>
      </c>
      <c r="HS90">
        <v>0</v>
      </c>
      <c r="IK90">
        <v>0</v>
      </c>
    </row>
    <row r="91" spans="1:245" x14ac:dyDescent="0.25">
      <c r="A91">
        <v>17</v>
      </c>
      <c r="B91">
        <v>1</v>
      </c>
      <c r="E91" t="s">
        <v>180</v>
      </c>
      <c r="F91" t="s">
        <v>71</v>
      </c>
      <c r="G91" t="s">
        <v>72</v>
      </c>
      <c r="H91" t="s">
        <v>50</v>
      </c>
      <c r="I91">
        <f>ROUND((26+2)*6,7)</f>
        <v>168</v>
      </c>
      <c r="J91">
        <v>0</v>
      </c>
      <c r="K91">
        <f>ROUND((26+2)*6,7)</f>
        <v>168</v>
      </c>
      <c r="O91">
        <f t="shared" si="57"/>
        <v>328727.28000000003</v>
      </c>
      <c r="P91">
        <f>ROUND(CQ91*I91,2)</f>
        <v>328727.28000000003</v>
      </c>
      <c r="Q91">
        <f>ROUND(CR91*I91,2)</f>
        <v>0</v>
      </c>
      <c r="R91">
        <f>ROUND(CS91*I91,2)</f>
        <v>0</v>
      </c>
      <c r="S91">
        <f>ROUND(CT91*I91,2)</f>
        <v>0</v>
      </c>
      <c r="T91">
        <f t="shared" si="58"/>
        <v>0</v>
      </c>
      <c r="U91">
        <f>ROUND(CV91*I91,7)</f>
        <v>0</v>
      </c>
      <c r="V91">
        <f>ROUND(CW91*I91,7)</f>
        <v>0</v>
      </c>
      <c r="W91">
        <f t="shared" si="59"/>
        <v>0</v>
      </c>
      <c r="X91">
        <f t="shared" si="60"/>
        <v>0</v>
      </c>
      <c r="Y91">
        <f t="shared" si="61"/>
        <v>0</v>
      </c>
      <c r="AA91">
        <v>101093510</v>
      </c>
      <c r="AB91">
        <f t="shared" si="62"/>
        <v>1956.71</v>
      </c>
      <c r="AC91">
        <f>ROUND((ES91),6)</f>
        <v>1956.71</v>
      </c>
      <c r="AD91">
        <f>ROUND((ET91),6)</f>
        <v>0</v>
      </c>
      <c r="AE91">
        <f t="shared" si="78"/>
        <v>0</v>
      </c>
      <c r="AF91">
        <f t="shared" si="78"/>
        <v>0</v>
      </c>
      <c r="AG91">
        <f t="shared" si="63"/>
        <v>0</v>
      </c>
      <c r="AH91">
        <f t="shared" si="79"/>
        <v>0</v>
      </c>
      <c r="AI91">
        <f t="shared" si="79"/>
        <v>0</v>
      </c>
      <c r="AJ91">
        <f t="shared" si="64"/>
        <v>0</v>
      </c>
      <c r="AK91">
        <v>1956.71</v>
      </c>
      <c r="AL91">
        <v>1956.71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71</v>
      </c>
      <c r="BM91">
        <v>900</v>
      </c>
      <c r="BN91">
        <v>0</v>
      </c>
      <c r="BO91" t="s">
        <v>3</v>
      </c>
      <c r="BP91">
        <v>0</v>
      </c>
      <c r="BQ91">
        <v>90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0</v>
      </c>
      <c r="CA91">
        <v>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65"/>
        <v>328727.28000000003</v>
      </c>
      <c r="CQ91">
        <f>ROUND(AL91,2)</f>
        <v>1956.71</v>
      </c>
      <c r="CR91">
        <f>ROUND(AM91,2)</f>
        <v>0</v>
      </c>
      <c r="CS91">
        <f>ROUND(AN91*BS91,2)</f>
        <v>0</v>
      </c>
      <c r="CT91">
        <f>ROUND(AO91*BA91,2)</f>
        <v>0</v>
      </c>
      <c r="CU91">
        <f t="shared" si="66"/>
        <v>0</v>
      </c>
      <c r="CV91">
        <f t="shared" si="80"/>
        <v>0</v>
      </c>
      <c r="CW91">
        <f t="shared" si="80"/>
        <v>0</v>
      </c>
      <c r="CX91">
        <f t="shared" si="67"/>
        <v>0</v>
      </c>
      <c r="CY91">
        <f>0</f>
        <v>0</v>
      </c>
      <c r="CZ91">
        <f>0</f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1003</v>
      </c>
      <c r="DV91" t="s">
        <v>50</v>
      </c>
      <c r="DW91" t="s">
        <v>50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100160551</v>
      </c>
      <c r="EF91">
        <v>90</v>
      </c>
      <c r="EG91" t="s">
        <v>73</v>
      </c>
      <c r="EH91">
        <v>0</v>
      </c>
      <c r="EI91" t="s">
        <v>3</v>
      </c>
      <c r="EJ91">
        <v>1</v>
      </c>
      <c r="EK91">
        <v>900</v>
      </c>
      <c r="EL91" t="s">
        <v>73</v>
      </c>
      <c r="EM91" t="s">
        <v>74</v>
      </c>
      <c r="EO91" t="s">
        <v>3</v>
      </c>
      <c r="EQ91">
        <v>16</v>
      </c>
      <c r="ER91">
        <v>0</v>
      </c>
      <c r="ES91">
        <v>1956.71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5</v>
      </c>
      <c r="FC91">
        <v>0</v>
      </c>
      <c r="FD91">
        <v>18</v>
      </c>
      <c r="FF91">
        <v>1956.71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3</v>
      </c>
      <c r="GD91">
        <v>1</v>
      </c>
      <c r="GF91">
        <v>-923101922</v>
      </c>
      <c r="GG91">
        <v>2</v>
      </c>
      <c r="GH91">
        <v>3</v>
      </c>
      <c r="GI91">
        <v>-2</v>
      </c>
      <c r="GJ91">
        <v>0</v>
      </c>
      <c r="GK91">
        <v>0</v>
      </c>
      <c r="GL91">
        <f t="shared" si="70"/>
        <v>0</v>
      </c>
      <c r="GM91">
        <f t="shared" si="71"/>
        <v>328727.28000000003</v>
      </c>
      <c r="GN91">
        <f t="shared" si="72"/>
        <v>328727.28000000003</v>
      </c>
      <c r="GO91">
        <f t="shared" si="73"/>
        <v>0</v>
      </c>
      <c r="GP91">
        <f t="shared" si="74"/>
        <v>0</v>
      </c>
      <c r="GR91">
        <v>1</v>
      </c>
      <c r="GS91">
        <v>1</v>
      </c>
      <c r="GT91">
        <v>0</v>
      </c>
      <c r="GU91" t="s">
        <v>3</v>
      </c>
      <c r="GV91">
        <f t="shared" si="75"/>
        <v>0</v>
      </c>
      <c r="GW91">
        <v>1</v>
      </c>
      <c r="GX91">
        <f t="shared" si="76"/>
        <v>0</v>
      </c>
      <c r="HA91">
        <v>0</v>
      </c>
      <c r="HB91">
        <v>0</v>
      </c>
      <c r="HC91">
        <f t="shared" si="77"/>
        <v>0</v>
      </c>
      <c r="HE91" t="s">
        <v>3</v>
      </c>
      <c r="HF91" t="s">
        <v>3</v>
      </c>
      <c r="HG91">
        <f>ROUND(ROUND(AL91,2)*I91,2)</f>
        <v>328727.28000000003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5">
      <c r="A92">
        <v>17</v>
      </c>
      <c r="B92">
        <v>1</v>
      </c>
      <c r="C92">
        <f>ROW(SmtRes!A89)</f>
        <v>89</v>
      </c>
      <c r="D92">
        <f>ROW(EtalonRes!A89)</f>
        <v>89</v>
      </c>
      <c r="E92" t="s">
        <v>3</v>
      </c>
      <c r="F92" t="s">
        <v>75</v>
      </c>
      <c r="G92" t="s">
        <v>76</v>
      </c>
      <c r="H92" t="s">
        <v>77</v>
      </c>
      <c r="I92">
        <v>0</v>
      </c>
      <c r="J92">
        <v>0</v>
      </c>
      <c r="K92">
        <v>0</v>
      </c>
      <c r="O92">
        <f t="shared" si="57"/>
        <v>0</v>
      </c>
      <c r="P92">
        <f>SUMIF(SmtRes!AQ86:'SmtRes'!AQ89,"=1",SmtRes!DF86:'SmtRes'!DF89)</f>
        <v>0</v>
      </c>
      <c r="Q92">
        <f>SUMIF(SmtRes!AQ86:'SmtRes'!AQ89,"=1",SmtRes!DG86:'SmtRes'!DG89)</f>
        <v>0</v>
      </c>
      <c r="R92">
        <f>SUMIF(SmtRes!AQ86:'SmtRes'!AQ89,"=1",SmtRes!DH86:'SmtRes'!DH89)</f>
        <v>0</v>
      </c>
      <c r="S92">
        <f>SUMIF(SmtRes!AQ86:'SmtRes'!AQ89,"=1",SmtRes!DI86:'SmtRes'!DI89)</f>
        <v>0</v>
      </c>
      <c r="T92">
        <f t="shared" si="58"/>
        <v>0</v>
      </c>
      <c r="U92">
        <f>SUMIF(SmtRes!AQ86:'SmtRes'!AQ89,"=1",SmtRes!CV86:'SmtRes'!CV89)</f>
        <v>0</v>
      </c>
      <c r="V92">
        <f>SUMIF(SmtRes!AQ86:'SmtRes'!AQ89,"=1",SmtRes!CW86:'SmtRes'!CW89)</f>
        <v>0</v>
      </c>
      <c r="W92">
        <f t="shared" si="59"/>
        <v>0</v>
      </c>
      <c r="X92">
        <f t="shared" si="60"/>
        <v>0</v>
      </c>
      <c r="Y92">
        <f t="shared" si="61"/>
        <v>0</v>
      </c>
      <c r="AA92">
        <v>-1</v>
      </c>
      <c r="AB92">
        <f t="shared" si="62"/>
        <v>732.20718499999998</v>
      </c>
      <c r="AC92">
        <f>ROUND((SUM(SmtRes!BQ86:'SmtRes'!BQ89)),6)</f>
        <v>1.8184849999999999</v>
      </c>
      <c r="AD92">
        <f>ROUND((((SUM(SmtRes!BR86:'SmtRes'!BR89))-(0))+AE92),6)</f>
        <v>41.123699999999999</v>
      </c>
      <c r="AE92">
        <f>ROUND((0),6)</f>
        <v>0</v>
      </c>
      <c r="AF92">
        <f>ROUND((SUM(SmtRes!BT86:'SmtRes'!BT89)),6)</f>
        <v>689.26499999999999</v>
      </c>
      <c r="AG92">
        <f t="shared" si="63"/>
        <v>0</v>
      </c>
      <c r="AH92">
        <f>(SUM(SmtRes!BU86:'SmtRes'!BU89))</f>
        <v>0.9</v>
      </c>
      <c r="AI92">
        <f>(0)</f>
        <v>0</v>
      </c>
      <c r="AJ92">
        <f t="shared" si="64"/>
        <v>0</v>
      </c>
      <c r="AK92">
        <v>732.20718499999998</v>
      </c>
      <c r="AL92">
        <v>1.8184849999999999</v>
      </c>
      <c r="AM92">
        <v>41.123700000000007</v>
      </c>
      <c r="AN92">
        <v>0</v>
      </c>
      <c r="AO92">
        <v>689.26499999999999</v>
      </c>
      <c r="AP92">
        <v>0</v>
      </c>
      <c r="AQ92">
        <v>0.9</v>
      </c>
      <c r="AR92">
        <v>0</v>
      </c>
      <c r="AS92">
        <v>0</v>
      </c>
      <c r="AT92">
        <v>117</v>
      </c>
      <c r="AU92">
        <v>74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78</v>
      </c>
      <c r="BM92">
        <v>24001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117</v>
      </c>
      <c r="CA92">
        <v>74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65"/>
        <v>0</v>
      </c>
      <c r="CQ92">
        <f>SUMIF(SmtRes!AQ86:'SmtRes'!AQ89,"=1",SmtRes!AA86:'SmtRes'!AA89)</f>
        <v>939.85</v>
      </c>
      <c r="CR92">
        <f>SUMIF(SmtRes!AQ86:'SmtRes'!AQ89,"=1",SmtRes!AB86:'SmtRes'!AB89)</f>
        <v>74.63</v>
      </c>
      <c r="CS92">
        <f>SUMIF(SmtRes!AQ86:'SmtRes'!AQ89,"=1",SmtRes!AC86:'SmtRes'!AC89)</f>
        <v>0</v>
      </c>
      <c r="CT92">
        <f>SUMIF(SmtRes!AQ86:'SmtRes'!AQ89,"=1",SmtRes!AD86:'SmtRes'!AD89)</f>
        <v>765.85</v>
      </c>
      <c r="CU92">
        <f t="shared" si="66"/>
        <v>0</v>
      </c>
      <c r="CV92">
        <f>SUMIF(SmtRes!AQ86:'SmtRes'!AQ89,"=1",SmtRes!BU86:'SmtRes'!BU89)</f>
        <v>0.9</v>
      </c>
      <c r="CW92">
        <f>SUMIF(SmtRes!AQ86:'SmtRes'!AQ89,"=1",SmtRes!BV86:'SmtRes'!BV89)</f>
        <v>0</v>
      </c>
      <c r="CX92">
        <f t="shared" si="67"/>
        <v>0</v>
      </c>
      <c r="CY92">
        <f>(((S92+R92)*AT92)/100)</f>
        <v>0</v>
      </c>
      <c r="CZ92">
        <f>(((S92+R92)*AU92)/100)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77</v>
      </c>
      <c r="DW92" t="s">
        <v>77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100160150</v>
      </c>
      <c r="EF92">
        <v>2</v>
      </c>
      <c r="EG92" t="s">
        <v>25</v>
      </c>
      <c r="EH92">
        <v>18</v>
      </c>
      <c r="EI92" t="s">
        <v>79</v>
      </c>
      <c r="EJ92">
        <v>1</v>
      </c>
      <c r="EK92">
        <v>24001</v>
      </c>
      <c r="EL92" t="s">
        <v>79</v>
      </c>
      <c r="EM92" t="s">
        <v>80</v>
      </c>
      <c r="EO92" t="s">
        <v>3</v>
      </c>
      <c r="EQ92">
        <v>1024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0.9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117</v>
      </c>
      <c r="FY92">
        <v>74</v>
      </c>
      <c r="GA92" t="s">
        <v>3</v>
      </c>
      <c r="GD92">
        <v>1</v>
      </c>
      <c r="GF92">
        <v>-1260587194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70"/>
        <v>0</v>
      </c>
      <c r="GM92">
        <f t="shared" si="71"/>
        <v>0</v>
      </c>
      <c r="GN92">
        <f t="shared" si="72"/>
        <v>0</v>
      </c>
      <c r="GO92">
        <f t="shared" si="73"/>
        <v>0</v>
      </c>
      <c r="GP92">
        <f t="shared" si="74"/>
        <v>0</v>
      </c>
      <c r="GR92">
        <v>0</v>
      </c>
      <c r="GS92">
        <v>3</v>
      </c>
      <c r="GT92">
        <v>0</v>
      </c>
      <c r="GU92" t="s">
        <v>3</v>
      </c>
      <c r="GV92">
        <f t="shared" si="75"/>
        <v>0</v>
      </c>
      <c r="GW92">
        <v>1</v>
      </c>
      <c r="GX92">
        <f t="shared" si="76"/>
        <v>0</v>
      </c>
      <c r="HA92">
        <v>0</v>
      </c>
      <c r="HB92">
        <v>0</v>
      </c>
      <c r="HC92">
        <f t="shared" si="77"/>
        <v>0</v>
      </c>
      <c r="HE92" t="s">
        <v>3</v>
      </c>
      <c r="HF92" t="s">
        <v>3</v>
      </c>
      <c r="HM92" t="s">
        <v>3</v>
      </c>
      <c r="HN92" t="s">
        <v>81</v>
      </c>
      <c r="HO92" t="s">
        <v>82</v>
      </c>
      <c r="HP92" t="s">
        <v>79</v>
      </c>
      <c r="HQ92" t="s">
        <v>79</v>
      </c>
      <c r="HS92">
        <v>0</v>
      </c>
      <c r="IK92">
        <v>0</v>
      </c>
    </row>
    <row r="93" spans="1:245" x14ac:dyDescent="0.25">
      <c r="A93">
        <v>17</v>
      </c>
      <c r="B93">
        <v>1</v>
      </c>
      <c r="C93">
        <f>ROW(SmtRes!A93)</f>
        <v>93</v>
      </c>
      <c r="D93">
        <f>ROW(EtalonRes!A93)</f>
        <v>93</v>
      </c>
      <c r="E93" t="s">
        <v>181</v>
      </c>
      <c r="F93" t="s">
        <v>84</v>
      </c>
      <c r="G93" t="s">
        <v>85</v>
      </c>
      <c r="H93" t="s">
        <v>77</v>
      </c>
      <c r="I93">
        <v>12</v>
      </c>
      <c r="J93">
        <v>0</v>
      </c>
      <c r="K93">
        <v>12</v>
      </c>
      <c r="O93">
        <f t="shared" si="57"/>
        <v>11572.42</v>
      </c>
      <c r="P93">
        <f>SUMIF(SmtRes!AQ90:'SmtRes'!AQ93,"=1",SmtRes!DF90:'SmtRes'!DF93)</f>
        <v>93.62</v>
      </c>
      <c r="Q93">
        <f>SUMIF(SmtRes!AQ90:'SmtRes'!AQ93,"=1",SmtRes!DG90:'SmtRes'!DG93)</f>
        <v>1461.48</v>
      </c>
      <c r="R93">
        <f>SUMIF(SmtRes!AQ90:'SmtRes'!AQ93,"=1",SmtRes!DH90:'SmtRes'!DH93)</f>
        <v>0</v>
      </c>
      <c r="S93">
        <f>SUMIF(SmtRes!AQ90:'SmtRes'!AQ93,"=1",SmtRes!DI90:'SmtRes'!DI93)</f>
        <v>10017.32</v>
      </c>
      <c r="T93">
        <f t="shared" si="58"/>
        <v>0</v>
      </c>
      <c r="U93">
        <f>SUMIF(SmtRes!AQ90:'SmtRes'!AQ93,"=1",SmtRes!CV90:'SmtRes'!CV93)</f>
        <v>13.08</v>
      </c>
      <c r="V93">
        <f>SUMIF(SmtRes!AQ90:'SmtRes'!AQ93,"=1",SmtRes!CW90:'SmtRes'!CW93)</f>
        <v>0</v>
      </c>
      <c r="W93">
        <f t="shared" si="59"/>
        <v>0</v>
      </c>
      <c r="X93">
        <f t="shared" si="60"/>
        <v>11720.26</v>
      </c>
      <c r="Y93">
        <f t="shared" si="61"/>
        <v>7412.82</v>
      </c>
      <c r="AA93">
        <v>101093510</v>
      </c>
      <c r="AB93">
        <f t="shared" si="62"/>
        <v>923.07634399999995</v>
      </c>
      <c r="AC93">
        <f>ROUND((SUM(SmtRes!BQ90:'SmtRes'!BQ93)),6)</f>
        <v>5.4498439999999997</v>
      </c>
      <c r="AD93">
        <f>ROUND((((SUM(SmtRes!BR90:'SmtRes'!BR93))-(0))+AE93),6)</f>
        <v>82.85</v>
      </c>
      <c r="AE93">
        <f>ROUND((0),6)</f>
        <v>0</v>
      </c>
      <c r="AF93">
        <f>ROUND((SUM(SmtRes!BT90:'SmtRes'!BT93)),6)</f>
        <v>834.77650000000006</v>
      </c>
      <c r="AG93">
        <f t="shared" si="63"/>
        <v>0</v>
      </c>
      <c r="AH93">
        <f>(SUM(SmtRes!BU90:'SmtRes'!BU93))</f>
        <v>1.0900000000000001</v>
      </c>
      <c r="AI93">
        <f>(0)</f>
        <v>0</v>
      </c>
      <c r="AJ93">
        <f t="shared" si="64"/>
        <v>0</v>
      </c>
      <c r="AK93">
        <v>923.07634400000006</v>
      </c>
      <c r="AL93">
        <v>5.4498439999999988</v>
      </c>
      <c r="AM93">
        <v>82.85</v>
      </c>
      <c r="AN93">
        <v>0</v>
      </c>
      <c r="AO93">
        <v>834.77650000000006</v>
      </c>
      <c r="AP93">
        <v>0</v>
      </c>
      <c r="AQ93">
        <v>1.0900000000000001</v>
      </c>
      <c r="AR93">
        <v>0</v>
      </c>
      <c r="AS93">
        <v>0</v>
      </c>
      <c r="AT93">
        <v>117</v>
      </c>
      <c r="AU93">
        <v>74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86</v>
      </c>
      <c r="BM93">
        <v>24001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117</v>
      </c>
      <c r="CA93">
        <v>74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65"/>
        <v>11572.42</v>
      </c>
      <c r="CQ93">
        <f>SUMIF(SmtRes!AQ90:'SmtRes'!AQ93,"=1",SmtRes!AA90:'SmtRes'!AA93)</f>
        <v>939.85</v>
      </c>
      <c r="CR93">
        <f>SUMIF(SmtRes!AQ90:'SmtRes'!AQ93,"=1",SmtRes!AB90:'SmtRes'!AB93)</f>
        <v>121.79</v>
      </c>
      <c r="CS93">
        <f>SUMIF(SmtRes!AQ90:'SmtRes'!AQ93,"=1",SmtRes!AC90:'SmtRes'!AC93)</f>
        <v>0</v>
      </c>
      <c r="CT93">
        <f>SUMIF(SmtRes!AQ90:'SmtRes'!AQ93,"=1",SmtRes!AD90:'SmtRes'!AD93)</f>
        <v>765.85</v>
      </c>
      <c r="CU93">
        <f t="shared" si="66"/>
        <v>0</v>
      </c>
      <c r="CV93">
        <f>SUMIF(SmtRes!AQ90:'SmtRes'!AQ93,"=1",SmtRes!BU90:'SmtRes'!BU93)</f>
        <v>1.0900000000000001</v>
      </c>
      <c r="CW93">
        <f>SUMIF(SmtRes!AQ90:'SmtRes'!AQ93,"=1",SmtRes!BV90:'SmtRes'!BV93)</f>
        <v>0</v>
      </c>
      <c r="CX93">
        <f t="shared" si="67"/>
        <v>0</v>
      </c>
      <c r="CY93">
        <f>(((S93+R93)*AT93)/100)</f>
        <v>11720.2644</v>
      </c>
      <c r="CZ93">
        <f>(((S93+R93)*AU93)/100)</f>
        <v>7412.8167999999996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77</v>
      </c>
      <c r="DW93" t="s">
        <v>77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100160150</v>
      </c>
      <c r="EF93">
        <v>2</v>
      </c>
      <c r="EG93" t="s">
        <v>25</v>
      </c>
      <c r="EH93">
        <v>18</v>
      </c>
      <c r="EI93" t="s">
        <v>79</v>
      </c>
      <c r="EJ93">
        <v>1</v>
      </c>
      <c r="EK93">
        <v>24001</v>
      </c>
      <c r="EL93" t="s">
        <v>79</v>
      </c>
      <c r="EM93" t="s">
        <v>80</v>
      </c>
      <c r="EO93" t="s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1.0900000000000001</v>
      </c>
      <c r="EX93">
        <v>0</v>
      </c>
      <c r="EY93">
        <v>0</v>
      </c>
      <c r="FQ93">
        <v>0</v>
      </c>
      <c r="FR93">
        <v>0</v>
      </c>
      <c r="FS93">
        <v>0</v>
      </c>
      <c r="FX93">
        <v>117</v>
      </c>
      <c r="FY93">
        <v>74</v>
      </c>
      <c r="GA93" t="s">
        <v>3</v>
      </c>
      <c r="GD93">
        <v>1</v>
      </c>
      <c r="GF93">
        <v>534569054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70"/>
        <v>0</v>
      </c>
      <c r="GM93">
        <f t="shared" si="71"/>
        <v>30705.5</v>
      </c>
      <c r="GN93">
        <f t="shared" si="72"/>
        <v>30705.5</v>
      </c>
      <c r="GO93">
        <f t="shared" si="73"/>
        <v>0</v>
      </c>
      <c r="GP93">
        <f t="shared" si="74"/>
        <v>0</v>
      </c>
      <c r="GR93">
        <v>0</v>
      </c>
      <c r="GS93">
        <v>3</v>
      </c>
      <c r="GT93">
        <v>0</v>
      </c>
      <c r="GU93" t="s">
        <v>3</v>
      </c>
      <c r="GV93">
        <f t="shared" si="75"/>
        <v>0</v>
      </c>
      <c r="GW93">
        <v>1</v>
      </c>
      <c r="GX93">
        <f t="shared" si="76"/>
        <v>0</v>
      </c>
      <c r="HA93">
        <v>0</v>
      </c>
      <c r="HB93">
        <v>0</v>
      </c>
      <c r="HC93">
        <f t="shared" si="77"/>
        <v>0</v>
      </c>
      <c r="HE93" t="s">
        <v>3</v>
      </c>
      <c r="HF93" t="s">
        <v>3</v>
      </c>
      <c r="HM93" t="s">
        <v>3</v>
      </c>
      <c r="HN93" t="s">
        <v>81</v>
      </c>
      <c r="HO93" t="s">
        <v>82</v>
      </c>
      <c r="HP93" t="s">
        <v>79</v>
      </c>
      <c r="HQ93" t="s">
        <v>79</v>
      </c>
      <c r="HS93">
        <v>0</v>
      </c>
      <c r="IK93">
        <v>0</v>
      </c>
    </row>
    <row r="94" spans="1:245" x14ac:dyDescent="0.25">
      <c r="A94">
        <v>17</v>
      </c>
      <c r="B94">
        <v>1</v>
      </c>
      <c r="C94">
        <f>ROW(SmtRes!A96)</f>
        <v>96</v>
      </c>
      <c r="D94">
        <f>ROW(EtalonRes!A96)</f>
        <v>96</v>
      </c>
      <c r="E94" t="s">
        <v>182</v>
      </c>
      <c r="F94" t="s">
        <v>88</v>
      </c>
      <c r="G94" t="s">
        <v>89</v>
      </c>
      <c r="H94" t="s">
        <v>90</v>
      </c>
      <c r="I94">
        <v>2</v>
      </c>
      <c r="J94">
        <v>0</v>
      </c>
      <c r="K94">
        <v>2</v>
      </c>
      <c r="O94">
        <f t="shared" si="57"/>
        <v>160.35</v>
      </c>
      <c r="P94">
        <f>SUMIF(SmtRes!AQ94:'SmtRes'!AQ96,"=1",SmtRes!DF94:'SmtRes'!DF96)</f>
        <v>0</v>
      </c>
      <c r="Q94">
        <f>SUMIF(SmtRes!AQ94:'SmtRes'!AQ96,"=1",SmtRes!DG94:'SmtRes'!DG96)</f>
        <v>0</v>
      </c>
      <c r="R94">
        <f>SUMIF(SmtRes!AQ94:'SmtRes'!AQ96,"=1",SmtRes!DH94:'SmtRes'!DH96)</f>
        <v>0</v>
      </c>
      <c r="S94">
        <f>SUMIF(SmtRes!AQ94:'SmtRes'!AQ96,"=1",SmtRes!DI94:'SmtRes'!DI96)</f>
        <v>160.35</v>
      </c>
      <c r="T94">
        <f t="shared" si="58"/>
        <v>0</v>
      </c>
      <c r="U94">
        <f>SUMIF(SmtRes!AQ94:'SmtRes'!AQ96,"=1",SmtRes!CV94:'SmtRes'!CV96)</f>
        <v>0.2</v>
      </c>
      <c r="V94">
        <f>SUMIF(SmtRes!AQ94:'SmtRes'!AQ96,"=1",SmtRes!CW94:'SmtRes'!CW96)</f>
        <v>0</v>
      </c>
      <c r="W94">
        <f t="shared" si="59"/>
        <v>0</v>
      </c>
      <c r="X94">
        <f t="shared" si="60"/>
        <v>144.32</v>
      </c>
      <c r="Y94">
        <f t="shared" si="61"/>
        <v>73.760000000000005</v>
      </c>
      <c r="AA94">
        <v>101093510</v>
      </c>
      <c r="AB94">
        <f t="shared" si="62"/>
        <v>80.174999999999997</v>
      </c>
      <c r="AC94">
        <f>ROUND((0),6)</f>
        <v>0</v>
      </c>
      <c r="AD94">
        <f>ROUND((((0)-(0))+AE94),6)</f>
        <v>0</v>
      </c>
      <c r="AE94">
        <f>ROUND((0),6)</f>
        <v>0</v>
      </c>
      <c r="AF94">
        <f>ROUND((SUM(SmtRes!BT94:'SmtRes'!BT96)),6)</f>
        <v>80.174999999999997</v>
      </c>
      <c r="AG94">
        <f t="shared" si="63"/>
        <v>0</v>
      </c>
      <c r="AH94">
        <f>(SUM(SmtRes!BU94:'SmtRes'!BU96))</f>
        <v>0.1</v>
      </c>
      <c r="AI94">
        <f>(0)</f>
        <v>0</v>
      </c>
      <c r="AJ94">
        <f t="shared" si="64"/>
        <v>0</v>
      </c>
      <c r="AK94">
        <v>80.175000000000011</v>
      </c>
      <c r="AL94">
        <v>0</v>
      </c>
      <c r="AM94">
        <v>0</v>
      </c>
      <c r="AN94">
        <v>0</v>
      </c>
      <c r="AO94">
        <v>80.175000000000011</v>
      </c>
      <c r="AP94">
        <v>0</v>
      </c>
      <c r="AQ94">
        <v>0.1</v>
      </c>
      <c r="AR94">
        <v>0</v>
      </c>
      <c r="AS94">
        <v>0</v>
      </c>
      <c r="AT94">
        <v>90</v>
      </c>
      <c r="AU94">
        <v>46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91</v>
      </c>
      <c r="BM94">
        <v>110006</v>
      </c>
      <c r="BN94">
        <v>0</v>
      </c>
      <c r="BO94" t="s">
        <v>3</v>
      </c>
      <c r="BP94">
        <v>0</v>
      </c>
      <c r="BQ94">
        <v>3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90</v>
      </c>
      <c r="CA94">
        <v>46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65"/>
        <v>160.35</v>
      </c>
      <c r="CQ94">
        <f>SUMIF(SmtRes!AQ94:'SmtRes'!AQ96,"=1",SmtRes!AA94:'SmtRes'!AA96)</f>
        <v>0</v>
      </c>
      <c r="CR94">
        <f>SUMIF(SmtRes!AQ94:'SmtRes'!AQ96,"=1",SmtRes!AB94:'SmtRes'!AB96)</f>
        <v>0</v>
      </c>
      <c r="CS94">
        <f>SUMIF(SmtRes!AQ94:'SmtRes'!AQ96,"=1",SmtRes!AC94:'SmtRes'!AC96)</f>
        <v>0</v>
      </c>
      <c r="CT94">
        <f>SUMIF(SmtRes!AQ94:'SmtRes'!AQ96,"=1",SmtRes!AD94:'SmtRes'!AD96)</f>
        <v>801.75</v>
      </c>
      <c r="CU94">
        <f t="shared" si="66"/>
        <v>0</v>
      </c>
      <c r="CV94">
        <f>SUMIF(SmtRes!AQ94:'SmtRes'!AQ96,"=1",SmtRes!BU94:'SmtRes'!BU96)</f>
        <v>0.1</v>
      </c>
      <c r="CW94">
        <f>SUMIF(SmtRes!AQ94:'SmtRes'!AQ96,"=1",SmtRes!BV94:'SmtRes'!BV96)</f>
        <v>0</v>
      </c>
      <c r="CX94">
        <f t="shared" si="67"/>
        <v>0</v>
      </c>
      <c r="CY94">
        <f>(((S94+R94)*AT94)/100)</f>
        <v>144.315</v>
      </c>
      <c r="CZ94">
        <f>(((S94+R94)*AU94)/100)</f>
        <v>73.760999999999996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90</v>
      </c>
      <c r="DW94" t="s">
        <v>90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100160036</v>
      </c>
      <c r="EF94">
        <v>3</v>
      </c>
      <c r="EG94" t="s">
        <v>92</v>
      </c>
      <c r="EH94">
        <v>0</v>
      </c>
      <c r="EI94" t="s">
        <v>3</v>
      </c>
      <c r="EJ94">
        <v>2</v>
      </c>
      <c r="EK94">
        <v>110006</v>
      </c>
      <c r="EL94" t="s">
        <v>93</v>
      </c>
      <c r="EM94" t="s">
        <v>94</v>
      </c>
      <c r="EO94" t="s">
        <v>3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0.1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90</v>
      </c>
      <c r="FY94">
        <v>46</v>
      </c>
      <c r="GA94" t="s">
        <v>3</v>
      </c>
      <c r="GD94">
        <v>1</v>
      </c>
      <c r="GF94">
        <v>355991812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70"/>
        <v>0</v>
      </c>
      <c r="GM94">
        <f t="shared" si="71"/>
        <v>378.43</v>
      </c>
      <c r="GN94">
        <f t="shared" si="72"/>
        <v>0</v>
      </c>
      <c r="GO94">
        <f t="shared" si="73"/>
        <v>378.43</v>
      </c>
      <c r="GP94">
        <f t="shared" si="74"/>
        <v>0</v>
      </c>
      <c r="GR94">
        <v>0</v>
      </c>
      <c r="GS94">
        <v>3</v>
      </c>
      <c r="GT94">
        <v>0</v>
      </c>
      <c r="GU94" t="s">
        <v>3</v>
      </c>
      <c r="GV94">
        <f t="shared" si="75"/>
        <v>0</v>
      </c>
      <c r="GW94">
        <v>1</v>
      </c>
      <c r="GX94">
        <f t="shared" si="76"/>
        <v>0</v>
      </c>
      <c r="HA94">
        <v>0</v>
      </c>
      <c r="HB94">
        <v>0</v>
      </c>
      <c r="HC94">
        <f t="shared" si="77"/>
        <v>0</v>
      </c>
      <c r="HE94" t="s">
        <v>3</v>
      </c>
      <c r="HF94" t="s">
        <v>3</v>
      </c>
      <c r="HM94" t="s">
        <v>3</v>
      </c>
      <c r="HN94" t="s">
        <v>95</v>
      </c>
      <c r="HO94" t="s">
        <v>96</v>
      </c>
      <c r="HP94" t="s">
        <v>93</v>
      </c>
      <c r="HQ94" t="s">
        <v>93</v>
      </c>
      <c r="HS94">
        <v>0</v>
      </c>
      <c r="IK94">
        <v>0</v>
      </c>
    </row>
    <row r="95" spans="1:245" x14ac:dyDescent="0.25">
      <c r="A95">
        <v>18</v>
      </c>
      <c r="B95">
        <v>1</v>
      </c>
      <c r="C95">
        <v>96</v>
      </c>
      <c r="E95" t="s">
        <v>183</v>
      </c>
      <c r="F95" t="s">
        <v>98</v>
      </c>
      <c r="G95" t="s">
        <v>99</v>
      </c>
      <c r="H95" t="s">
        <v>100</v>
      </c>
      <c r="I95">
        <f>J95</f>
        <v>2</v>
      </c>
      <c r="J95">
        <v>2</v>
      </c>
      <c r="K95">
        <v>2</v>
      </c>
      <c r="O95">
        <f>ROUND(P95,2)</f>
        <v>3.21</v>
      </c>
      <c r="P95">
        <f>ROUND(ROUND(ROUND(SUMIF(SmtRes!AQ94:'SmtRes'!AQ96,"=1",SmtRes!CU94:'SmtRes'!CU96),2),2)*I95/100,2)</f>
        <v>3.21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58"/>
        <v>0</v>
      </c>
      <c r="U95">
        <f>ROUND(CV95*I95,7)</f>
        <v>0</v>
      </c>
      <c r="V95">
        <f>ROUND(CW95*I95,7)</f>
        <v>0</v>
      </c>
      <c r="W95">
        <f t="shared" si="59"/>
        <v>0</v>
      </c>
      <c r="X95">
        <f t="shared" si="60"/>
        <v>0</v>
      </c>
      <c r="Y95">
        <f t="shared" si="61"/>
        <v>0</v>
      </c>
      <c r="AA95">
        <v>101093510</v>
      </c>
      <c r="AB95">
        <f t="shared" si="62"/>
        <v>0</v>
      </c>
      <c r="AC95">
        <f>ROUND((ES95),6)</f>
        <v>0</v>
      </c>
      <c r="AD95">
        <f>ROUND((((ET95)-(EU95))+AE95),6)</f>
        <v>0</v>
      </c>
      <c r="AE95">
        <f t="shared" ref="AE95:AF98" si="81">ROUND((EU95),6)</f>
        <v>0</v>
      </c>
      <c r="AF95">
        <f t="shared" si="81"/>
        <v>0</v>
      </c>
      <c r="AG95">
        <f t="shared" si="63"/>
        <v>0</v>
      </c>
      <c r="AH95">
        <f t="shared" ref="AH95:AI98" si="82">(EW95)</f>
        <v>0</v>
      </c>
      <c r="AI95">
        <f t="shared" si="82"/>
        <v>0</v>
      </c>
      <c r="AJ95">
        <f t="shared" si="64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90</v>
      </c>
      <c r="AU95">
        <v>46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2</v>
      </c>
      <c r="BJ95" t="s">
        <v>3</v>
      </c>
      <c r="BM95">
        <v>110006</v>
      </c>
      <c r="BN95">
        <v>0</v>
      </c>
      <c r="BO95" t="s">
        <v>3</v>
      </c>
      <c r="BP95">
        <v>0</v>
      </c>
      <c r="BQ95">
        <v>3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90</v>
      </c>
      <c r="CA95">
        <v>46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0</f>
        <v>0</v>
      </c>
      <c r="CQ95">
        <f>0</f>
        <v>0</v>
      </c>
      <c r="CR95">
        <f>0</f>
        <v>0</v>
      </c>
      <c r="CS95">
        <f>0</f>
        <v>0</v>
      </c>
      <c r="CT95">
        <f>0</f>
        <v>0</v>
      </c>
      <c r="CU95">
        <f>0</f>
        <v>0</v>
      </c>
      <c r="CV95">
        <f>0</f>
        <v>0</v>
      </c>
      <c r="CW95">
        <f>0</f>
        <v>0</v>
      </c>
      <c r="CX95">
        <f>0</f>
        <v>0</v>
      </c>
      <c r="CY95">
        <f>0</f>
        <v>0</v>
      </c>
      <c r="CZ95">
        <f>0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1013</v>
      </c>
      <c r="DV95" t="s">
        <v>100</v>
      </c>
      <c r="DW95" t="s">
        <v>100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100160036</v>
      </c>
      <c r="EF95">
        <v>3</v>
      </c>
      <c r="EG95" t="s">
        <v>92</v>
      </c>
      <c r="EH95">
        <v>0</v>
      </c>
      <c r="EI95" t="s">
        <v>3</v>
      </c>
      <c r="EJ95">
        <v>2</v>
      </c>
      <c r="EK95">
        <v>110006</v>
      </c>
      <c r="EL95" t="s">
        <v>93</v>
      </c>
      <c r="EM95" t="s">
        <v>94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90</v>
      </c>
      <c r="FY95">
        <v>46</v>
      </c>
      <c r="GA95" t="s">
        <v>3</v>
      </c>
      <c r="GD95">
        <v>1</v>
      </c>
      <c r="GF95">
        <v>274903907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70"/>
        <v>0</v>
      </c>
      <c r="GM95">
        <f t="shared" si="71"/>
        <v>3.21</v>
      </c>
      <c r="GN95">
        <f t="shared" si="72"/>
        <v>0</v>
      </c>
      <c r="GO95">
        <f t="shared" si="73"/>
        <v>3.21</v>
      </c>
      <c r="GP95">
        <f t="shared" si="74"/>
        <v>0</v>
      </c>
      <c r="GR95">
        <v>0</v>
      </c>
      <c r="GS95">
        <v>3</v>
      </c>
      <c r="GT95">
        <v>0</v>
      </c>
      <c r="GU95" t="s">
        <v>3</v>
      </c>
      <c r="GV95">
        <f t="shared" si="75"/>
        <v>0</v>
      </c>
      <c r="GW95">
        <v>1</v>
      </c>
      <c r="GX95">
        <f t="shared" si="76"/>
        <v>0</v>
      </c>
      <c r="HA95">
        <v>0</v>
      </c>
      <c r="HB95">
        <v>0</v>
      </c>
      <c r="HC95">
        <f>0</f>
        <v>0</v>
      </c>
      <c r="HE95" t="s">
        <v>3</v>
      </c>
      <c r="HF95" t="s">
        <v>3</v>
      </c>
      <c r="HM95" t="s">
        <v>3</v>
      </c>
      <c r="HN95" t="s">
        <v>95</v>
      </c>
      <c r="HO95" t="s">
        <v>96</v>
      </c>
      <c r="HP95" t="s">
        <v>93</v>
      </c>
      <c r="HQ95" t="s">
        <v>93</v>
      </c>
      <c r="HS95">
        <v>0</v>
      </c>
      <c r="IK95">
        <v>0</v>
      </c>
    </row>
    <row r="96" spans="1:245" x14ac:dyDescent="0.25">
      <c r="A96">
        <v>18</v>
      </c>
      <c r="B96">
        <v>1</v>
      </c>
      <c r="C96">
        <v>95</v>
      </c>
      <c r="E96" t="s">
        <v>184</v>
      </c>
      <c r="F96" t="s">
        <v>102</v>
      </c>
      <c r="G96" t="s">
        <v>103</v>
      </c>
      <c r="H96" t="s">
        <v>38</v>
      </c>
      <c r="I96">
        <f>I94*J96</f>
        <v>0</v>
      </c>
      <c r="J96">
        <v>0</v>
      </c>
      <c r="K96">
        <v>0</v>
      </c>
      <c r="O96">
        <f>ROUND(CP96,2)</f>
        <v>0</v>
      </c>
      <c r="P96">
        <f>ROUND(CQ96*I96,2)</f>
        <v>0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 t="shared" si="58"/>
        <v>0</v>
      </c>
      <c r="U96">
        <f>ROUND(CV96*I96,7)</f>
        <v>0</v>
      </c>
      <c r="V96">
        <f>ROUND(CW96*I96,7)</f>
        <v>0</v>
      </c>
      <c r="W96">
        <f t="shared" si="59"/>
        <v>0</v>
      </c>
      <c r="X96">
        <f t="shared" si="60"/>
        <v>0</v>
      </c>
      <c r="Y96">
        <f t="shared" si="61"/>
        <v>0</v>
      </c>
      <c r="AA96">
        <v>101093510</v>
      </c>
      <c r="AB96">
        <f t="shared" si="62"/>
        <v>241.35</v>
      </c>
      <c r="AC96">
        <f>ROUND((ES96),6)</f>
        <v>241.35</v>
      </c>
      <c r="AD96">
        <f>ROUND((((ET96)-(EU96))+AE96),6)</f>
        <v>0</v>
      </c>
      <c r="AE96">
        <f t="shared" si="81"/>
        <v>0</v>
      </c>
      <c r="AF96">
        <f t="shared" si="81"/>
        <v>0</v>
      </c>
      <c r="AG96">
        <f t="shared" si="63"/>
        <v>0</v>
      </c>
      <c r="AH96">
        <f t="shared" si="82"/>
        <v>0</v>
      </c>
      <c r="AI96">
        <f t="shared" si="82"/>
        <v>0</v>
      </c>
      <c r="AJ96">
        <f t="shared" si="64"/>
        <v>0</v>
      </c>
      <c r="AK96">
        <v>241.35</v>
      </c>
      <c r="AL96">
        <v>241.35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90</v>
      </c>
      <c r="AU96">
        <v>46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1.1000000000000001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104</v>
      </c>
      <c r="BM96">
        <v>110006</v>
      </c>
      <c r="BN96">
        <v>0</v>
      </c>
      <c r="BO96" t="s">
        <v>102</v>
      </c>
      <c r="BP96">
        <v>1</v>
      </c>
      <c r="BQ96">
        <v>3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90</v>
      </c>
      <c r="CA96">
        <v>46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(P96+Q96+S96+R96)</f>
        <v>0</v>
      </c>
      <c r="CQ96">
        <f>ROUND(AL96*BC96,2)</f>
        <v>265.49</v>
      </c>
      <c r="CR96">
        <f>ROUND(AM96*BB96,2)</f>
        <v>0</v>
      </c>
      <c r="CS96">
        <f>ROUND(AN96*BS96,2)</f>
        <v>0</v>
      </c>
      <c r="CT96">
        <f>ROUND(AO96*BA96,2)</f>
        <v>0</v>
      </c>
      <c r="CU96">
        <f t="shared" ref="CU96:CX98" si="83">AG96</f>
        <v>0</v>
      </c>
      <c r="CV96">
        <f t="shared" si="83"/>
        <v>0</v>
      </c>
      <c r="CW96">
        <f t="shared" si="83"/>
        <v>0</v>
      </c>
      <c r="CX96">
        <f t="shared" si="83"/>
        <v>0</v>
      </c>
      <c r="CY96">
        <f>(((S96+R96)*AT96)/100)</f>
        <v>0</v>
      </c>
      <c r="CZ96">
        <f>(((S96+R96)*AU96)/100)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38</v>
      </c>
      <c r="DW96" t="s">
        <v>38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100160036</v>
      </c>
      <c r="EF96">
        <v>3</v>
      </c>
      <c r="EG96" t="s">
        <v>92</v>
      </c>
      <c r="EH96">
        <v>0</v>
      </c>
      <c r="EI96" t="s">
        <v>3</v>
      </c>
      <c r="EJ96">
        <v>2</v>
      </c>
      <c r="EK96">
        <v>110006</v>
      </c>
      <c r="EL96" t="s">
        <v>93</v>
      </c>
      <c r="EM96" t="s">
        <v>94</v>
      </c>
      <c r="EO96" t="s">
        <v>3</v>
      </c>
      <c r="EQ96">
        <v>0</v>
      </c>
      <c r="ER96">
        <v>241.35</v>
      </c>
      <c r="ES96">
        <v>241.35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90</v>
      </c>
      <c r="FY96">
        <v>46</v>
      </c>
      <c r="GA96" t="s">
        <v>3</v>
      </c>
      <c r="GD96">
        <v>1</v>
      </c>
      <c r="GF96">
        <v>1369556226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70"/>
        <v>0</v>
      </c>
      <c r="GM96">
        <f t="shared" si="71"/>
        <v>0</v>
      </c>
      <c r="GN96">
        <f t="shared" si="72"/>
        <v>0</v>
      </c>
      <c r="GO96">
        <f t="shared" si="73"/>
        <v>0</v>
      </c>
      <c r="GP96">
        <f t="shared" si="74"/>
        <v>0</v>
      </c>
      <c r="GR96">
        <v>0</v>
      </c>
      <c r="GS96">
        <v>3</v>
      </c>
      <c r="GT96">
        <v>0</v>
      </c>
      <c r="GU96" t="s">
        <v>3</v>
      </c>
      <c r="GV96">
        <f t="shared" si="75"/>
        <v>0</v>
      </c>
      <c r="GW96">
        <v>1</v>
      </c>
      <c r="GX96">
        <f t="shared" si="76"/>
        <v>0</v>
      </c>
      <c r="HA96">
        <v>0</v>
      </c>
      <c r="HB96">
        <v>0</v>
      </c>
      <c r="HC96">
        <f>GV96*GW96</f>
        <v>0</v>
      </c>
      <c r="HE96" t="s">
        <v>3</v>
      </c>
      <c r="HF96" t="s">
        <v>3</v>
      </c>
      <c r="HM96" t="s">
        <v>3</v>
      </c>
      <c r="HN96" t="s">
        <v>95</v>
      </c>
      <c r="HO96" t="s">
        <v>96</v>
      </c>
      <c r="HP96" t="s">
        <v>93</v>
      </c>
      <c r="HQ96" t="s">
        <v>93</v>
      </c>
      <c r="HS96">
        <v>0</v>
      </c>
      <c r="IK96">
        <v>0</v>
      </c>
    </row>
    <row r="97" spans="1:245" x14ac:dyDescent="0.25">
      <c r="A97">
        <v>17</v>
      </c>
      <c r="B97">
        <v>1</v>
      </c>
      <c r="E97" t="s">
        <v>3</v>
      </c>
      <c r="F97" t="s">
        <v>105</v>
      </c>
      <c r="G97" t="s">
        <v>106</v>
      </c>
      <c r="H97" t="s">
        <v>38</v>
      </c>
      <c r="I97">
        <v>0</v>
      </c>
      <c r="J97">
        <v>0</v>
      </c>
      <c r="K97">
        <v>0</v>
      </c>
      <c r="O97">
        <f>ROUND(CP97,2)</f>
        <v>0</v>
      </c>
      <c r="P97">
        <f>ROUND(CQ97*I97,2)</f>
        <v>0</v>
      </c>
      <c r="Q97">
        <f>ROUND(CR97*I97,2)</f>
        <v>0</v>
      </c>
      <c r="R97">
        <f>ROUND(CS97*I97,2)</f>
        <v>0</v>
      </c>
      <c r="S97">
        <f>ROUND(CT97*I97,2)</f>
        <v>0</v>
      </c>
      <c r="T97">
        <f t="shared" si="58"/>
        <v>0</v>
      </c>
      <c r="U97">
        <f>ROUND(CV97*I97,7)</f>
        <v>0</v>
      </c>
      <c r="V97">
        <f>ROUND(CW97*I97,7)</f>
        <v>0</v>
      </c>
      <c r="W97">
        <f t="shared" si="59"/>
        <v>0</v>
      </c>
      <c r="X97">
        <f t="shared" si="60"/>
        <v>0</v>
      </c>
      <c r="Y97">
        <f t="shared" si="61"/>
        <v>0</v>
      </c>
      <c r="AA97">
        <v>-1</v>
      </c>
      <c r="AB97">
        <f t="shared" si="62"/>
        <v>509.36</v>
      </c>
      <c r="AC97">
        <f>ROUND((ES97),6)</f>
        <v>509.36</v>
      </c>
      <c r="AD97">
        <f>ROUND((((ET97)-(EU97))+AE97),6)</f>
        <v>0</v>
      </c>
      <c r="AE97">
        <f t="shared" si="81"/>
        <v>0</v>
      </c>
      <c r="AF97">
        <f t="shared" si="81"/>
        <v>0</v>
      </c>
      <c r="AG97">
        <f t="shared" si="63"/>
        <v>0</v>
      </c>
      <c r="AH97">
        <f t="shared" si="82"/>
        <v>0</v>
      </c>
      <c r="AI97">
        <f t="shared" si="82"/>
        <v>0</v>
      </c>
      <c r="AJ97">
        <f t="shared" si="64"/>
        <v>0</v>
      </c>
      <c r="AK97">
        <v>509.36</v>
      </c>
      <c r="AL97">
        <v>509.36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0.91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107</v>
      </c>
      <c r="BM97">
        <v>500001</v>
      </c>
      <c r="BN97">
        <v>0</v>
      </c>
      <c r="BO97" t="s">
        <v>105</v>
      </c>
      <c r="BP97">
        <v>1</v>
      </c>
      <c r="BQ97">
        <v>8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0</v>
      </c>
      <c r="CA97">
        <v>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>(P97+Q97+S97+R97)</f>
        <v>0</v>
      </c>
      <c r="CQ97">
        <f>ROUND(AL97*BC97,2)</f>
        <v>463.52</v>
      </c>
      <c r="CR97">
        <f>ROUND(AM97*BB97,2)</f>
        <v>0</v>
      </c>
      <c r="CS97">
        <f>ROUND(AN97*BS97,2)</f>
        <v>0</v>
      </c>
      <c r="CT97">
        <f>ROUND(AO97*BA97,2)</f>
        <v>0</v>
      </c>
      <c r="CU97">
        <f t="shared" si="83"/>
        <v>0</v>
      </c>
      <c r="CV97">
        <f t="shared" si="83"/>
        <v>0</v>
      </c>
      <c r="CW97">
        <f t="shared" si="83"/>
        <v>0</v>
      </c>
      <c r="CX97">
        <f t="shared" si="83"/>
        <v>0</v>
      </c>
      <c r="CY97">
        <f>0</f>
        <v>0</v>
      </c>
      <c r="CZ97">
        <f>0</f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38</v>
      </c>
      <c r="DW97" t="s">
        <v>38</v>
      </c>
      <c r="DX97">
        <v>1</v>
      </c>
      <c r="DZ97" t="s">
        <v>3</v>
      </c>
      <c r="EA97" t="s">
        <v>3</v>
      </c>
      <c r="EB97" t="s">
        <v>3</v>
      </c>
      <c r="EC97" t="s">
        <v>3</v>
      </c>
      <c r="EE97">
        <v>100160048</v>
      </c>
      <c r="EF97">
        <v>8</v>
      </c>
      <c r="EG97" t="s">
        <v>108</v>
      </c>
      <c r="EH97">
        <v>0</v>
      </c>
      <c r="EI97" t="s">
        <v>3</v>
      </c>
      <c r="EJ97">
        <v>1</v>
      </c>
      <c r="EK97">
        <v>500001</v>
      </c>
      <c r="EL97" t="s">
        <v>109</v>
      </c>
      <c r="EM97" t="s">
        <v>110</v>
      </c>
      <c r="EO97" t="s">
        <v>3</v>
      </c>
      <c r="EQ97">
        <v>1024</v>
      </c>
      <c r="ER97">
        <v>509.36</v>
      </c>
      <c r="ES97">
        <v>509.36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0</v>
      </c>
      <c r="FY97">
        <v>0</v>
      </c>
      <c r="GA97" t="s">
        <v>3</v>
      </c>
      <c r="GD97">
        <v>1</v>
      </c>
      <c r="GF97">
        <v>-1518207740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70"/>
        <v>0</v>
      </c>
      <c r="GM97">
        <f t="shared" si="71"/>
        <v>0</v>
      </c>
      <c r="GN97">
        <f t="shared" si="72"/>
        <v>0</v>
      </c>
      <c r="GO97">
        <f t="shared" si="73"/>
        <v>0</v>
      </c>
      <c r="GP97">
        <f t="shared" si="74"/>
        <v>0</v>
      </c>
      <c r="GR97">
        <v>0</v>
      </c>
      <c r="GS97">
        <v>3</v>
      </c>
      <c r="GT97">
        <v>0</v>
      </c>
      <c r="GU97" t="s">
        <v>3</v>
      </c>
      <c r="GV97">
        <f t="shared" si="75"/>
        <v>0</v>
      </c>
      <c r="GW97">
        <v>1</v>
      </c>
      <c r="GX97">
        <f t="shared" si="76"/>
        <v>0</v>
      </c>
      <c r="HA97">
        <v>0</v>
      </c>
      <c r="HB97">
        <v>0</v>
      </c>
      <c r="HC97">
        <f>GV97*GW97</f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5">
      <c r="A98">
        <v>17</v>
      </c>
      <c r="B98">
        <v>1</v>
      </c>
      <c r="E98" t="s">
        <v>185</v>
      </c>
      <c r="F98" t="s">
        <v>112</v>
      </c>
      <c r="G98" t="s">
        <v>113</v>
      </c>
      <c r="H98" t="s">
        <v>38</v>
      </c>
      <c r="I98">
        <v>4</v>
      </c>
      <c r="J98">
        <v>0</v>
      </c>
      <c r="K98">
        <v>4</v>
      </c>
      <c r="O98">
        <f>ROUND(CP98,2)</f>
        <v>6052.04</v>
      </c>
      <c r="P98">
        <f>ROUND(CQ98*I98,2)</f>
        <v>6052.04</v>
      </c>
      <c r="Q98">
        <f>ROUND(CR98*I98,2)</f>
        <v>0</v>
      </c>
      <c r="R98">
        <f>ROUND(CS98*I98,2)</f>
        <v>0</v>
      </c>
      <c r="S98">
        <f>ROUND(CT98*I98,2)</f>
        <v>0</v>
      </c>
      <c r="T98">
        <f t="shared" si="58"/>
        <v>0</v>
      </c>
      <c r="U98">
        <f>ROUND(CV98*I98,7)</f>
        <v>0</v>
      </c>
      <c r="V98">
        <f>ROUND(CW98*I98,7)</f>
        <v>0</v>
      </c>
      <c r="W98">
        <f t="shared" si="59"/>
        <v>0</v>
      </c>
      <c r="X98">
        <f t="shared" si="60"/>
        <v>0</v>
      </c>
      <c r="Y98">
        <f t="shared" si="61"/>
        <v>0</v>
      </c>
      <c r="AA98">
        <v>101093510</v>
      </c>
      <c r="AB98">
        <f t="shared" si="62"/>
        <v>1662.65</v>
      </c>
      <c r="AC98">
        <f>ROUND((ES98),6)</f>
        <v>1662.65</v>
      </c>
      <c r="AD98">
        <f>ROUND((((ET98)-(EU98))+AE98),6)</f>
        <v>0</v>
      </c>
      <c r="AE98">
        <f t="shared" si="81"/>
        <v>0</v>
      </c>
      <c r="AF98">
        <f t="shared" si="81"/>
        <v>0</v>
      </c>
      <c r="AG98">
        <f t="shared" si="63"/>
        <v>0</v>
      </c>
      <c r="AH98">
        <f t="shared" si="82"/>
        <v>0</v>
      </c>
      <c r="AI98">
        <f t="shared" si="82"/>
        <v>0</v>
      </c>
      <c r="AJ98">
        <f t="shared" si="64"/>
        <v>0</v>
      </c>
      <c r="AK98">
        <v>1662.65</v>
      </c>
      <c r="AL98">
        <v>1662.65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0.91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114</v>
      </c>
      <c r="BM98">
        <v>500001</v>
      </c>
      <c r="BN98">
        <v>0</v>
      </c>
      <c r="BO98" t="s">
        <v>112</v>
      </c>
      <c r="BP98">
        <v>1</v>
      </c>
      <c r="BQ98">
        <v>8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0</v>
      </c>
      <c r="CA98">
        <v>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>(P98+Q98+S98+R98)</f>
        <v>6052.04</v>
      </c>
      <c r="CQ98">
        <f>ROUND(AL98*BC98,2)</f>
        <v>1513.01</v>
      </c>
      <c r="CR98">
        <f>ROUND(AM98*BB98,2)</f>
        <v>0</v>
      </c>
      <c r="CS98">
        <f>ROUND(AN98*BS98,2)</f>
        <v>0</v>
      </c>
      <c r="CT98">
        <f>ROUND(AO98*BA98,2)</f>
        <v>0</v>
      </c>
      <c r="CU98">
        <f t="shared" si="83"/>
        <v>0</v>
      </c>
      <c r="CV98">
        <f t="shared" si="83"/>
        <v>0</v>
      </c>
      <c r="CW98">
        <f t="shared" si="83"/>
        <v>0</v>
      </c>
      <c r="CX98">
        <f t="shared" si="83"/>
        <v>0</v>
      </c>
      <c r="CY98">
        <f>0</f>
        <v>0</v>
      </c>
      <c r="CZ98">
        <f>0</f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38</v>
      </c>
      <c r="DW98" t="s">
        <v>38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100160048</v>
      </c>
      <c r="EF98">
        <v>8</v>
      </c>
      <c r="EG98" t="s">
        <v>108</v>
      </c>
      <c r="EH98">
        <v>0</v>
      </c>
      <c r="EI98" t="s">
        <v>3</v>
      </c>
      <c r="EJ98">
        <v>1</v>
      </c>
      <c r="EK98">
        <v>500001</v>
      </c>
      <c r="EL98" t="s">
        <v>109</v>
      </c>
      <c r="EM98" t="s">
        <v>110</v>
      </c>
      <c r="EO98" t="s">
        <v>3</v>
      </c>
      <c r="EQ98">
        <v>0</v>
      </c>
      <c r="ER98">
        <v>1662.65</v>
      </c>
      <c r="ES98">
        <v>1662.65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0</v>
      </c>
      <c r="FY98">
        <v>0</v>
      </c>
      <c r="GA98" t="s">
        <v>3</v>
      </c>
      <c r="GD98">
        <v>1</v>
      </c>
      <c r="GF98">
        <v>298106125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70"/>
        <v>0</v>
      </c>
      <c r="GM98">
        <f t="shared" si="71"/>
        <v>6052.04</v>
      </c>
      <c r="GN98">
        <f t="shared" si="72"/>
        <v>6052.04</v>
      </c>
      <c r="GO98">
        <f t="shared" si="73"/>
        <v>0</v>
      </c>
      <c r="GP98">
        <f t="shared" si="74"/>
        <v>0</v>
      </c>
      <c r="GR98">
        <v>0</v>
      </c>
      <c r="GS98">
        <v>3</v>
      </c>
      <c r="GT98">
        <v>0</v>
      </c>
      <c r="GU98" t="s">
        <v>3</v>
      </c>
      <c r="GV98">
        <f t="shared" si="75"/>
        <v>0</v>
      </c>
      <c r="GW98">
        <v>1</v>
      </c>
      <c r="GX98">
        <f t="shared" si="76"/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100" spans="1:245" x14ac:dyDescent="0.25">
      <c r="A100" s="2">
        <v>51</v>
      </c>
      <c r="B100" s="2">
        <f>B77</f>
        <v>1</v>
      </c>
      <c r="C100" s="2">
        <f>A77</f>
        <v>4</v>
      </c>
      <c r="D100" s="2">
        <f>ROW(A77)</f>
        <v>77</v>
      </c>
      <c r="E100" s="2"/>
      <c r="F100" s="2" t="str">
        <f>IF(F77&lt;&gt;"",F77,"")</f>
        <v>Новый раздел</v>
      </c>
      <c r="G100" s="2" t="str">
        <f>IF(G77&lt;&gt;"",G77,"")</f>
        <v>ЗП №2 L=26 (2 скв. х 3 трубы)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84">ROUND(AB100,2)</f>
        <v>2684781.59</v>
      </c>
      <c r="P100" s="2">
        <f t="shared" si="84"/>
        <v>1082594.46</v>
      </c>
      <c r="Q100" s="2">
        <f t="shared" si="84"/>
        <v>1111697.18</v>
      </c>
      <c r="R100" s="2">
        <f t="shared" si="84"/>
        <v>293928.7</v>
      </c>
      <c r="S100" s="2">
        <f t="shared" si="84"/>
        <v>196561.25</v>
      </c>
      <c r="T100" s="2">
        <f t="shared" si="84"/>
        <v>0</v>
      </c>
      <c r="U100" s="2">
        <f>AH100</f>
        <v>238.0575</v>
      </c>
      <c r="V100" s="2">
        <f>AI100</f>
        <v>287.48</v>
      </c>
      <c r="W100" s="2">
        <f>ROUND(AJ100,2)</f>
        <v>0</v>
      </c>
      <c r="X100" s="2">
        <f>ROUND(AK100,2)</f>
        <v>517420.72</v>
      </c>
      <c r="Y100" s="2">
        <f>ROUND(AL100,2)</f>
        <v>222575.67</v>
      </c>
      <c r="Z100" s="2"/>
      <c r="AA100" s="2"/>
      <c r="AB100" s="2">
        <f>ROUND(SUMIF(AA81:AA98,"=101093510",O81:O98),2)</f>
        <v>2684781.59</v>
      </c>
      <c r="AC100" s="2">
        <f>ROUND(SUMIF(AA81:AA98,"=101093510",P81:P98),2)</f>
        <v>1082594.46</v>
      </c>
      <c r="AD100" s="2">
        <f>ROUND(SUMIF(AA81:AA98,"=101093510",Q81:Q98),2)</f>
        <v>1111697.18</v>
      </c>
      <c r="AE100" s="2">
        <f>ROUND(SUMIF(AA81:AA98,"=101093510",R81:R98),2)</f>
        <v>293928.7</v>
      </c>
      <c r="AF100" s="2">
        <f>ROUND(SUMIF(AA81:AA98,"=101093510",S81:S98),2)</f>
        <v>196561.25</v>
      </c>
      <c r="AG100" s="2">
        <f>ROUND(SUMIF(AA81:AA98,"=101093510",T81:T98),2)</f>
        <v>0</v>
      </c>
      <c r="AH100" s="2">
        <f>SUMIF(AA81:AA98,"=101093510",U81:U98)</f>
        <v>238.0575</v>
      </c>
      <c r="AI100" s="2">
        <f>SUMIF(AA81:AA98,"=101093510",V81:V98)</f>
        <v>287.48</v>
      </c>
      <c r="AJ100" s="2">
        <f>ROUND(SUMIF(AA81:AA98,"=101093510",W81:W98),2)</f>
        <v>0</v>
      </c>
      <c r="AK100" s="2">
        <f>ROUND(SUMIF(AA81:AA98,"=101093510",X81:X98),2)</f>
        <v>517420.72</v>
      </c>
      <c r="AL100" s="2">
        <f>ROUND(SUMIF(AA81:AA98,"=101093510",Y81:Y98),2)</f>
        <v>222575.67</v>
      </c>
      <c r="AM100" s="2"/>
      <c r="AN100" s="2"/>
      <c r="AO100" s="2">
        <f t="shared" ref="AO100:BD100" si="85">ROUND(BX100,2)</f>
        <v>0</v>
      </c>
      <c r="AP100" s="2">
        <f t="shared" si="85"/>
        <v>0</v>
      </c>
      <c r="AQ100" s="2">
        <f t="shared" si="85"/>
        <v>0</v>
      </c>
      <c r="AR100" s="2">
        <f t="shared" si="85"/>
        <v>3424777.98</v>
      </c>
      <c r="AS100" s="2">
        <f t="shared" si="85"/>
        <v>3424396.34</v>
      </c>
      <c r="AT100" s="2">
        <f t="shared" si="85"/>
        <v>381.64</v>
      </c>
      <c r="AU100" s="2">
        <f t="shared" si="85"/>
        <v>0</v>
      </c>
      <c r="AV100" s="2">
        <f t="shared" si="85"/>
        <v>1082594.46</v>
      </c>
      <c r="AW100" s="2">
        <f t="shared" si="85"/>
        <v>1082594.46</v>
      </c>
      <c r="AX100" s="2">
        <f t="shared" si="85"/>
        <v>0</v>
      </c>
      <c r="AY100" s="2">
        <f t="shared" si="85"/>
        <v>1082594.46</v>
      </c>
      <c r="AZ100" s="2">
        <f t="shared" si="85"/>
        <v>0</v>
      </c>
      <c r="BA100" s="2">
        <f t="shared" si="85"/>
        <v>0</v>
      </c>
      <c r="BB100" s="2">
        <f t="shared" si="85"/>
        <v>0</v>
      </c>
      <c r="BC100" s="2">
        <f t="shared" si="85"/>
        <v>0</v>
      </c>
      <c r="BD100" s="2">
        <f t="shared" si="85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>
        <f>ROUND(SUMIF(AA81:AA98,"=101093510",FQ81:FQ98),2)</f>
        <v>0</v>
      </c>
      <c r="BY100" s="2">
        <f>ROUND(SUMIF(AA81:AA98,"=101093510",FR81:FR98),2)</f>
        <v>0</v>
      </c>
      <c r="BZ100" s="2">
        <f>ROUND(SUMIF(AA81:AA98,"=101093510",GL81:GL98),2)</f>
        <v>0</v>
      </c>
      <c r="CA100" s="2">
        <f>ROUND(SUMIF(AA81:AA98,"=101093510",GM81:GM98),2)</f>
        <v>3424777.98</v>
      </c>
      <c r="CB100" s="2">
        <f>ROUND(SUMIF(AA81:AA98,"=101093510",GN81:GN98),2)</f>
        <v>3424396.34</v>
      </c>
      <c r="CC100" s="2">
        <f>ROUND(SUMIF(AA81:AA98,"=101093510",GO81:GO98),2)</f>
        <v>381.64</v>
      </c>
      <c r="CD100" s="2">
        <f>ROUND(SUMIF(AA81:AA98,"=101093510",GP81:GP98),2)</f>
        <v>0</v>
      </c>
      <c r="CE100" s="2">
        <f>AC100-BX100</f>
        <v>1082594.46</v>
      </c>
      <c r="CF100" s="2">
        <f>AC100-BY100</f>
        <v>1082594.46</v>
      </c>
      <c r="CG100" s="2">
        <f>BX100-BZ100</f>
        <v>0</v>
      </c>
      <c r="CH100" s="2">
        <f>AC100-BX100-BY100+BZ100</f>
        <v>1082594.46</v>
      </c>
      <c r="CI100" s="2">
        <f>BY100-BZ100</f>
        <v>0</v>
      </c>
      <c r="CJ100" s="2">
        <f>ROUND(SUMIF(AA81:AA98,"=101093510",GX81:GX98),2)</f>
        <v>0</v>
      </c>
      <c r="CK100" s="2">
        <f>ROUND(SUMIF(AA81:AA98,"=101093510",GY81:GY98),2)</f>
        <v>0</v>
      </c>
      <c r="CL100" s="2">
        <f>ROUND(SUMIF(AA81:AA98,"=101093510",GZ81:GZ98),2)</f>
        <v>0</v>
      </c>
      <c r="CM100" s="2">
        <f>ROUND(SUMIF(AA81:AA98,"=101093510",HD81:HD98),2)</f>
        <v>0</v>
      </c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45" x14ac:dyDescent="0.25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2684781.59</v>
      </c>
      <c r="G102" s="4" t="s">
        <v>115</v>
      </c>
      <c r="H102" s="4" t="s">
        <v>116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2684781.5900000003</v>
      </c>
      <c r="X102" s="4">
        <v>1</v>
      </c>
      <c r="Y102" s="4">
        <v>2684781.5900000003</v>
      </c>
      <c r="Z102" s="4"/>
      <c r="AA102" s="4"/>
      <c r="AB102" s="4"/>
    </row>
    <row r="103" spans="1:245" x14ac:dyDescent="0.25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1082594.46</v>
      </c>
      <c r="G103" s="4" t="s">
        <v>117</v>
      </c>
      <c r="H103" s="4" t="s">
        <v>118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1082594.46</v>
      </c>
      <c r="X103" s="4">
        <v>1</v>
      </c>
      <c r="Y103" s="4">
        <v>1082594.46</v>
      </c>
      <c r="Z103" s="4"/>
      <c r="AA103" s="4"/>
      <c r="AB103" s="4"/>
    </row>
    <row r="104" spans="1:245" x14ac:dyDescent="0.25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119</v>
      </c>
      <c r="H104" s="4" t="s">
        <v>120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45" x14ac:dyDescent="0.25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1082594.46</v>
      </c>
      <c r="G105" s="4" t="s">
        <v>121</v>
      </c>
      <c r="H105" s="4" t="s">
        <v>122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1082594.46</v>
      </c>
      <c r="X105" s="4">
        <v>1</v>
      </c>
      <c r="Y105" s="4">
        <v>1082594.46</v>
      </c>
      <c r="Z105" s="4"/>
      <c r="AA105" s="4"/>
      <c r="AB105" s="4"/>
    </row>
    <row r="106" spans="1:245" x14ac:dyDescent="0.25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1082594.46</v>
      </c>
      <c r="G106" s="4" t="s">
        <v>123</v>
      </c>
      <c r="H106" s="4" t="s">
        <v>124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1082594.46</v>
      </c>
      <c r="X106" s="4">
        <v>1</v>
      </c>
      <c r="Y106" s="4">
        <v>1082594.46</v>
      </c>
      <c r="Z106" s="4"/>
      <c r="AA106" s="4"/>
      <c r="AB106" s="4"/>
    </row>
    <row r="107" spans="1:245" x14ac:dyDescent="0.25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125</v>
      </c>
      <c r="H107" s="4" t="s">
        <v>126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45" x14ac:dyDescent="0.25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1082594.46</v>
      </c>
      <c r="G108" s="4" t="s">
        <v>127</v>
      </c>
      <c r="H108" s="4" t="s">
        <v>128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1082594.46</v>
      </c>
      <c r="X108" s="4">
        <v>1</v>
      </c>
      <c r="Y108" s="4">
        <v>1082594.46</v>
      </c>
      <c r="Z108" s="4"/>
      <c r="AA108" s="4"/>
      <c r="AB108" s="4"/>
    </row>
    <row r="109" spans="1:245" x14ac:dyDescent="0.25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129</v>
      </c>
      <c r="H109" s="4" t="s">
        <v>130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5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131</v>
      </c>
      <c r="H110" s="4" t="s">
        <v>132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45" x14ac:dyDescent="0.25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133</v>
      </c>
      <c r="H111" s="4" t="s">
        <v>134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45" x14ac:dyDescent="0.25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1111697.18</v>
      </c>
      <c r="G112" s="4" t="s">
        <v>135</v>
      </c>
      <c r="H112" s="4" t="s">
        <v>136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1111697.1800000002</v>
      </c>
      <c r="X112" s="4">
        <v>1</v>
      </c>
      <c r="Y112" s="4">
        <v>1111697.1800000002</v>
      </c>
      <c r="Z112" s="4"/>
      <c r="AA112" s="4"/>
      <c r="AB112" s="4"/>
    </row>
    <row r="113" spans="1:28" x14ac:dyDescent="0.25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137</v>
      </c>
      <c r="H113" s="4" t="s">
        <v>138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5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293928.7</v>
      </c>
      <c r="G114" s="4" t="s">
        <v>139</v>
      </c>
      <c r="H114" s="4" t="s">
        <v>140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293928.7</v>
      </c>
      <c r="X114" s="4">
        <v>1</v>
      </c>
      <c r="Y114" s="4">
        <v>293928.7</v>
      </c>
      <c r="Z114" s="4"/>
      <c r="AA114" s="4"/>
      <c r="AB114" s="4"/>
    </row>
    <row r="115" spans="1:28" x14ac:dyDescent="0.25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196561.25</v>
      </c>
      <c r="G115" s="4" t="s">
        <v>141</v>
      </c>
      <c r="H115" s="4" t="s">
        <v>142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196561.25000000003</v>
      </c>
      <c r="X115" s="4">
        <v>1</v>
      </c>
      <c r="Y115" s="4">
        <v>196561.25000000003</v>
      </c>
      <c r="Z115" s="4"/>
      <c r="AA115" s="4"/>
      <c r="AB115" s="4"/>
    </row>
    <row r="116" spans="1:28" x14ac:dyDescent="0.25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143</v>
      </c>
      <c r="H116" s="4" t="s">
        <v>144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5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3424396.34</v>
      </c>
      <c r="G117" s="4" t="s">
        <v>145</v>
      </c>
      <c r="H117" s="4" t="s">
        <v>146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3424396.34</v>
      </c>
      <c r="X117" s="4">
        <v>1</v>
      </c>
      <c r="Y117" s="4">
        <v>3424396.34</v>
      </c>
      <c r="Z117" s="4"/>
      <c r="AA117" s="4"/>
      <c r="AB117" s="4"/>
    </row>
    <row r="118" spans="1:28" x14ac:dyDescent="0.25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381.64</v>
      </c>
      <c r="G118" s="4" t="s">
        <v>147</v>
      </c>
      <c r="H118" s="4" t="s">
        <v>148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381.64</v>
      </c>
      <c r="X118" s="4">
        <v>1</v>
      </c>
      <c r="Y118" s="4">
        <v>381.64</v>
      </c>
      <c r="Z118" s="4"/>
      <c r="AA118" s="4"/>
      <c r="AB118" s="4"/>
    </row>
    <row r="119" spans="1:28" x14ac:dyDescent="0.25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149</v>
      </c>
      <c r="H119" s="4" t="s">
        <v>150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5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151</v>
      </c>
      <c r="H120" s="4" t="s">
        <v>152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5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153</v>
      </c>
      <c r="H121" s="4" t="s">
        <v>154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5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ROUND(Source!U100,O122)</f>
        <v>238.0575</v>
      </c>
      <c r="G122" s="4" t="s">
        <v>155</v>
      </c>
      <c r="H122" s="4" t="s">
        <v>156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238.0575</v>
      </c>
      <c r="X122" s="4">
        <v>1</v>
      </c>
      <c r="Y122" s="4">
        <v>238.0575</v>
      </c>
      <c r="Z122" s="4"/>
      <c r="AA122" s="4"/>
      <c r="AB122" s="4"/>
    </row>
    <row r="123" spans="1:28" x14ac:dyDescent="0.25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ROUND(Source!V100,O123)</f>
        <v>287.48</v>
      </c>
      <c r="G123" s="4" t="s">
        <v>157</v>
      </c>
      <c r="H123" s="4" t="s">
        <v>158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287.48</v>
      </c>
      <c r="X123" s="4">
        <v>1</v>
      </c>
      <c r="Y123" s="4">
        <v>287.48</v>
      </c>
      <c r="Z123" s="4"/>
      <c r="AA123" s="4"/>
      <c r="AB123" s="4"/>
    </row>
    <row r="124" spans="1:28" x14ac:dyDescent="0.25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159</v>
      </c>
      <c r="H124" s="4" t="s">
        <v>160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5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161</v>
      </c>
      <c r="H125" s="4" t="s">
        <v>162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5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517420.72</v>
      </c>
      <c r="G126" s="4" t="s">
        <v>163</v>
      </c>
      <c r="H126" s="4" t="s">
        <v>164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517420.72</v>
      </c>
      <c r="X126" s="4">
        <v>1</v>
      </c>
      <c r="Y126" s="4">
        <v>517420.72</v>
      </c>
      <c r="Z126" s="4"/>
      <c r="AA126" s="4"/>
      <c r="AB126" s="4"/>
    </row>
    <row r="127" spans="1:28" x14ac:dyDescent="0.25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222575.67</v>
      </c>
      <c r="G127" s="4" t="s">
        <v>165</v>
      </c>
      <c r="H127" s="4" t="s">
        <v>166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222575.67</v>
      </c>
      <c r="X127" s="4">
        <v>1</v>
      </c>
      <c r="Y127" s="4">
        <v>222575.67</v>
      </c>
      <c r="Z127" s="4"/>
      <c r="AA127" s="4"/>
      <c r="AB127" s="4"/>
    </row>
    <row r="128" spans="1:28" x14ac:dyDescent="0.25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3424777.98</v>
      </c>
      <c r="G128" s="4" t="s">
        <v>167</v>
      </c>
      <c r="H128" s="4" t="s">
        <v>168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3424777.98</v>
      </c>
      <c r="X128" s="4">
        <v>1</v>
      </c>
      <c r="Y128" s="4">
        <v>3424777.98</v>
      </c>
      <c r="Z128" s="4"/>
      <c r="AA128" s="4"/>
      <c r="AB128" s="4"/>
    </row>
    <row r="130" spans="1:245" x14ac:dyDescent="0.25">
      <c r="A130" s="1">
        <v>4</v>
      </c>
      <c r="B130" s="1">
        <v>1</v>
      </c>
      <c r="C130" s="1"/>
      <c r="D130" s="1">
        <f>ROW(A140)</f>
        <v>140</v>
      </c>
      <c r="E130" s="1"/>
      <c r="F130" s="1" t="s">
        <v>18</v>
      </c>
      <c r="G130" s="1" t="s">
        <v>186</v>
      </c>
      <c r="H130" s="1" t="s">
        <v>3</v>
      </c>
      <c r="I130" s="1">
        <v>0</v>
      </c>
      <c r="J130" s="1"/>
      <c r="K130" s="1">
        <v>0</v>
      </c>
      <c r="L130" s="1"/>
      <c r="M130" s="1" t="s">
        <v>3</v>
      </c>
      <c r="N130" s="1"/>
      <c r="O130" s="1"/>
      <c r="P130" s="1"/>
      <c r="Q130" s="1"/>
      <c r="R130" s="1"/>
      <c r="S130" s="1">
        <v>0</v>
      </c>
      <c r="T130" s="1"/>
      <c r="U130" s="1" t="s">
        <v>3</v>
      </c>
      <c r="V130" s="1">
        <v>0</v>
      </c>
      <c r="W130" s="1"/>
      <c r="X130" s="1"/>
      <c r="Y130" s="1"/>
      <c r="Z130" s="1"/>
      <c r="AA130" s="1"/>
      <c r="AB130" s="1" t="s">
        <v>3</v>
      </c>
      <c r="AC130" s="1" t="s">
        <v>3</v>
      </c>
      <c r="AD130" s="1" t="s">
        <v>3</v>
      </c>
      <c r="AE130" s="1" t="s">
        <v>3</v>
      </c>
      <c r="AF130" s="1" t="s">
        <v>3</v>
      </c>
      <c r="AG130" s="1" t="s">
        <v>3</v>
      </c>
      <c r="AH130" s="1"/>
      <c r="AI130" s="1"/>
      <c r="AJ130" s="1"/>
      <c r="AK130" s="1"/>
      <c r="AL130" s="1"/>
      <c r="AM130" s="1"/>
      <c r="AN130" s="1"/>
      <c r="AO130" s="1"/>
      <c r="AP130" s="1" t="s">
        <v>3</v>
      </c>
      <c r="AQ130" s="1" t="s">
        <v>3</v>
      </c>
      <c r="AR130" s="1" t="s">
        <v>3</v>
      </c>
      <c r="AS130" s="1"/>
      <c r="AT130" s="1"/>
      <c r="AU130" s="1"/>
      <c r="AV130" s="1"/>
      <c r="AW130" s="1"/>
      <c r="AX130" s="1"/>
      <c r="AY130" s="1"/>
      <c r="AZ130" s="1" t="s">
        <v>3</v>
      </c>
      <c r="BA130" s="1"/>
      <c r="BB130" s="1" t="s">
        <v>3</v>
      </c>
      <c r="BC130" s="1" t="s">
        <v>3</v>
      </c>
      <c r="BD130" s="1" t="s">
        <v>3</v>
      </c>
      <c r="BE130" s="1" t="s">
        <v>3</v>
      </c>
      <c r="BF130" s="1" t="s">
        <v>3</v>
      </c>
      <c r="BG130" s="1" t="s">
        <v>3</v>
      </c>
      <c r="BH130" s="1" t="s">
        <v>3</v>
      </c>
      <c r="BI130" s="1" t="s">
        <v>3</v>
      </c>
      <c r="BJ130" s="1" t="s">
        <v>3</v>
      </c>
      <c r="BK130" s="1" t="s">
        <v>3</v>
      </c>
      <c r="BL130" s="1" t="s">
        <v>3</v>
      </c>
      <c r="BM130" s="1" t="s">
        <v>3</v>
      </c>
      <c r="BN130" s="1" t="s">
        <v>3</v>
      </c>
      <c r="BO130" s="1" t="s">
        <v>3</v>
      </c>
      <c r="BP130" s="1" t="s">
        <v>3</v>
      </c>
      <c r="BQ130" s="1"/>
      <c r="BR130" s="1"/>
      <c r="BS130" s="1"/>
      <c r="BT130" s="1"/>
      <c r="BU130" s="1"/>
      <c r="BV130" s="1"/>
      <c r="BW130" s="1"/>
      <c r="BX130" s="1">
        <v>0</v>
      </c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>
        <v>0</v>
      </c>
    </row>
    <row r="132" spans="1:245" x14ac:dyDescent="0.25">
      <c r="A132" s="2">
        <v>52</v>
      </c>
      <c r="B132" s="2">
        <f t="shared" ref="B132:G132" si="86">B140</f>
        <v>1</v>
      </c>
      <c r="C132" s="2">
        <f t="shared" si="86"/>
        <v>4</v>
      </c>
      <c r="D132" s="2">
        <f t="shared" si="86"/>
        <v>130</v>
      </c>
      <c r="E132" s="2">
        <f t="shared" si="86"/>
        <v>0</v>
      </c>
      <c r="F132" s="2" t="str">
        <f t="shared" si="86"/>
        <v>Новый раздел</v>
      </c>
      <c r="G132" s="2" t="str">
        <f t="shared" si="86"/>
        <v>Прокладка кабеля</v>
      </c>
      <c r="H132" s="2"/>
      <c r="I132" s="2"/>
      <c r="J132" s="2"/>
      <c r="K132" s="2"/>
      <c r="L132" s="2"/>
      <c r="M132" s="2"/>
      <c r="N132" s="2"/>
      <c r="O132" s="2">
        <f t="shared" ref="O132:AT132" si="87">O140</f>
        <v>160570.07</v>
      </c>
      <c r="P132" s="2">
        <f t="shared" si="87"/>
        <v>9934.2099999999991</v>
      </c>
      <c r="Q132" s="2">
        <f t="shared" si="87"/>
        <v>4332.78</v>
      </c>
      <c r="R132" s="2">
        <f t="shared" si="87"/>
        <v>3162.8</v>
      </c>
      <c r="S132" s="2">
        <f t="shared" si="87"/>
        <v>143140.28</v>
      </c>
      <c r="T132" s="2">
        <f t="shared" si="87"/>
        <v>0</v>
      </c>
      <c r="U132" s="2">
        <f t="shared" si="87"/>
        <v>180.17196800000002</v>
      </c>
      <c r="V132" s="2">
        <f t="shared" si="87"/>
        <v>3.3707199999999999</v>
      </c>
      <c r="W132" s="2">
        <f t="shared" si="87"/>
        <v>0</v>
      </c>
      <c r="X132" s="2">
        <f t="shared" si="87"/>
        <v>141913.99</v>
      </c>
      <c r="Y132" s="2">
        <f t="shared" si="87"/>
        <v>74614.570000000007</v>
      </c>
      <c r="Z132" s="2">
        <f t="shared" si="87"/>
        <v>0</v>
      </c>
      <c r="AA132" s="2">
        <f t="shared" si="87"/>
        <v>0</v>
      </c>
      <c r="AB132" s="2">
        <f t="shared" si="87"/>
        <v>160570.07</v>
      </c>
      <c r="AC132" s="2">
        <f t="shared" si="87"/>
        <v>9934.2099999999991</v>
      </c>
      <c r="AD132" s="2">
        <f t="shared" si="87"/>
        <v>4332.78</v>
      </c>
      <c r="AE132" s="2">
        <f t="shared" si="87"/>
        <v>3162.8</v>
      </c>
      <c r="AF132" s="2">
        <f t="shared" si="87"/>
        <v>143140.28</v>
      </c>
      <c r="AG132" s="2">
        <f t="shared" si="87"/>
        <v>0</v>
      </c>
      <c r="AH132" s="2">
        <f t="shared" si="87"/>
        <v>180.17196800000002</v>
      </c>
      <c r="AI132" s="2">
        <f t="shared" si="87"/>
        <v>3.3707199999999999</v>
      </c>
      <c r="AJ132" s="2">
        <f t="shared" si="87"/>
        <v>0</v>
      </c>
      <c r="AK132" s="2">
        <f t="shared" si="87"/>
        <v>141913.99</v>
      </c>
      <c r="AL132" s="2">
        <f t="shared" si="87"/>
        <v>74614.570000000007</v>
      </c>
      <c r="AM132" s="2">
        <f t="shared" si="87"/>
        <v>0</v>
      </c>
      <c r="AN132" s="2">
        <f t="shared" si="87"/>
        <v>0</v>
      </c>
      <c r="AO132" s="2">
        <f t="shared" si="87"/>
        <v>0</v>
      </c>
      <c r="AP132" s="2">
        <f t="shared" si="87"/>
        <v>0</v>
      </c>
      <c r="AQ132" s="2">
        <f t="shared" si="87"/>
        <v>0</v>
      </c>
      <c r="AR132" s="2">
        <f t="shared" si="87"/>
        <v>377098.63</v>
      </c>
      <c r="AS132" s="2">
        <f t="shared" si="87"/>
        <v>0</v>
      </c>
      <c r="AT132" s="2">
        <f t="shared" si="87"/>
        <v>377098.63</v>
      </c>
      <c r="AU132" s="2">
        <f t="shared" ref="AU132:BZ132" si="88">AU140</f>
        <v>0</v>
      </c>
      <c r="AV132" s="2">
        <f t="shared" si="88"/>
        <v>9934.2099999999991</v>
      </c>
      <c r="AW132" s="2">
        <f t="shared" si="88"/>
        <v>9934.2099999999991</v>
      </c>
      <c r="AX132" s="2">
        <f t="shared" si="88"/>
        <v>0</v>
      </c>
      <c r="AY132" s="2">
        <f t="shared" si="88"/>
        <v>9934.2099999999991</v>
      </c>
      <c r="AZ132" s="2">
        <f t="shared" si="88"/>
        <v>0</v>
      </c>
      <c r="BA132" s="2">
        <f t="shared" si="88"/>
        <v>0</v>
      </c>
      <c r="BB132" s="2">
        <f t="shared" si="88"/>
        <v>0</v>
      </c>
      <c r="BC132" s="2">
        <f t="shared" si="88"/>
        <v>0</v>
      </c>
      <c r="BD132" s="2">
        <f t="shared" si="88"/>
        <v>0</v>
      </c>
      <c r="BE132" s="2">
        <f t="shared" si="88"/>
        <v>0</v>
      </c>
      <c r="BF132" s="2">
        <f t="shared" si="88"/>
        <v>0</v>
      </c>
      <c r="BG132" s="2">
        <f t="shared" si="88"/>
        <v>0</v>
      </c>
      <c r="BH132" s="2">
        <f t="shared" si="88"/>
        <v>0</v>
      </c>
      <c r="BI132" s="2">
        <f t="shared" si="88"/>
        <v>0</v>
      </c>
      <c r="BJ132" s="2">
        <f t="shared" si="88"/>
        <v>0</v>
      </c>
      <c r="BK132" s="2">
        <f t="shared" si="88"/>
        <v>0</v>
      </c>
      <c r="BL132" s="2">
        <f t="shared" si="88"/>
        <v>0</v>
      </c>
      <c r="BM132" s="2">
        <f t="shared" si="88"/>
        <v>0</v>
      </c>
      <c r="BN132" s="2">
        <f t="shared" si="88"/>
        <v>0</v>
      </c>
      <c r="BO132" s="2">
        <f t="shared" si="88"/>
        <v>0</v>
      </c>
      <c r="BP132" s="2">
        <f t="shared" si="88"/>
        <v>0</v>
      </c>
      <c r="BQ132" s="2">
        <f t="shared" si="88"/>
        <v>0</v>
      </c>
      <c r="BR132" s="2">
        <f t="shared" si="88"/>
        <v>0</v>
      </c>
      <c r="BS132" s="2">
        <f t="shared" si="88"/>
        <v>0</v>
      </c>
      <c r="BT132" s="2">
        <f t="shared" si="88"/>
        <v>0</v>
      </c>
      <c r="BU132" s="2">
        <f t="shared" si="88"/>
        <v>0</v>
      </c>
      <c r="BV132" s="2">
        <f t="shared" si="88"/>
        <v>0</v>
      </c>
      <c r="BW132" s="2">
        <f t="shared" si="88"/>
        <v>0</v>
      </c>
      <c r="BX132" s="2">
        <f t="shared" si="88"/>
        <v>0</v>
      </c>
      <c r="BY132" s="2">
        <f t="shared" si="88"/>
        <v>0</v>
      </c>
      <c r="BZ132" s="2">
        <f t="shared" si="88"/>
        <v>0</v>
      </c>
      <c r="CA132" s="2">
        <f t="shared" ref="CA132:DF132" si="89">CA140</f>
        <v>377098.63</v>
      </c>
      <c r="CB132" s="2">
        <f t="shared" si="89"/>
        <v>0</v>
      </c>
      <c r="CC132" s="2">
        <f t="shared" si="89"/>
        <v>377098.63</v>
      </c>
      <c r="CD132" s="2">
        <f t="shared" si="89"/>
        <v>0</v>
      </c>
      <c r="CE132" s="2">
        <f t="shared" si="89"/>
        <v>9934.2099999999991</v>
      </c>
      <c r="CF132" s="2">
        <f t="shared" si="89"/>
        <v>9934.2099999999991</v>
      </c>
      <c r="CG132" s="2">
        <f t="shared" si="89"/>
        <v>0</v>
      </c>
      <c r="CH132" s="2">
        <f t="shared" si="89"/>
        <v>9934.2099999999991</v>
      </c>
      <c r="CI132" s="2">
        <f t="shared" si="89"/>
        <v>0</v>
      </c>
      <c r="CJ132" s="2">
        <f t="shared" si="89"/>
        <v>0</v>
      </c>
      <c r="CK132" s="2">
        <f t="shared" si="89"/>
        <v>0</v>
      </c>
      <c r="CL132" s="2">
        <f t="shared" si="89"/>
        <v>0</v>
      </c>
      <c r="CM132" s="2">
        <f t="shared" si="89"/>
        <v>0</v>
      </c>
      <c r="CN132" s="2">
        <f t="shared" si="89"/>
        <v>0</v>
      </c>
      <c r="CO132" s="2">
        <f t="shared" si="89"/>
        <v>0</v>
      </c>
      <c r="CP132" s="2">
        <f t="shared" si="89"/>
        <v>0</v>
      </c>
      <c r="CQ132" s="2">
        <f t="shared" si="89"/>
        <v>0</v>
      </c>
      <c r="CR132" s="2">
        <f t="shared" si="89"/>
        <v>0</v>
      </c>
      <c r="CS132" s="2">
        <f t="shared" si="89"/>
        <v>0</v>
      </c>
      <c r="CT132" s="2">
        <f t="shared" si="89"/>
        <v>0</v>
      </c>
      <c r="CU132" s="2">
        <f t="shared" si="89"/>
        <v>0</v>
      </c>
      <c r="CV132" s="2">
        <f t="shared" si="89"/>
        <v>0</v>
      </c>
      <c r="CW132" s="2">
        <f t="shared" si="89"/>
        <v>0</v>
      </c>
      <c r="CX132" s="2">
        <f t="shared" si="89"/>
        <v>0</v>
      </c>
      <c r="CY132" s="2">
        <f t="shared" si="89"/>
        <v>0</v>
      </c>
      <c r="CZ132" s="2">
        <f t="shared" si="89"/>
        <v>0</v>
      </c>
      <c r="DA132" s="2">
        <f t="shared" si="89"/>
        <v>0</v>
      </c>
      <c r="DB132" s="2">
        <f t="shared" si="89"/>
        <v>0</v>
      </c>
      <c r="DC132" s="2">
        <f t="shared" si="89"/>
        <v>0</v>
      </c>
      <c r="DD132" s="2">
        <f t="shared" si="89"/>
        <v>0</v>
      </c>
      <c r="DE132" s="2">
        <f t="shared" si="89"/>
        <v>0</v>
      </c>
      <c r="DF132" s="2">
        <f t="shared" si="89"/>
        <v>0</v>
      </c>
      <c r="DG132" s="3">
        <f t="shared" ref="DG132:EL132" si="90">DG140</f>
        <v>0</v>
      </c>
      <c r="DH132" s="3">
        <f t="shared" si="90"/>
        <v>0</v>
      </c>
      <c r="DI132" s="3">
        <f t="shared" si="90"/>
        <v>0</v>
      </c>
      <c r="DJ132" s="3">
        <f t="shared" si="90"/>
        <v>0</v>
      </c>
      <c r="DK132" s="3">
        <f t="shared" si="90"/>
        <v>0</v>
      </c>
      <c r="DL132" s="3">
        <f t="shared" si="90"/>
        <v>0</v>
      </c>
      <c r="DM132" s="3">
        <f t="shared" si="90"/>
        <v>0</v>
      </c>
      <c r="DN132" s="3">
        <f t="shared" si="90"/>
        <v>0</v>
      </c>
      <c r="DO132" s="3">
        <f t="shared" si="90"/>
        <v>0</v>
      </c>
      <c r="DP132" s="3">
        <f t="shared" si="90"/>
        <v>0</v>
      </c>
      <c r="DQ132" s="3">
        <f t="shared" si="90"/>
        <v>0</v>
      </c>
      <c r="DR132" s="3">
        <f t="shared" si="90"/>
        <v>0</v>
      </c>
      <c r="DS132" s="3">
        <f t="shared" si="90"/>
        <v>0</v>
      </c>
      <c r="DT132" s="3">
        <f t="shared" si="90"/>
        <v>0</v>
      </c>
      <c r="DU132" s="3">
        <f t="shared" si="90"/>
        <v>0</v>
      </c>
      <c r="DV132" s="3">
        <f t="shared" si="90"/>
        <v>0</v>
      </c>
      <c r="DW132" s="3">
        <f t="shared" si="90"/>
        <v>0</v>
      </c>
      <c r="DX132" s="3">
        <f t="shared" si="90"/>
        <v>0</v>
      </c>
      <c r="DY132" s="3">
        <f t="shared" si="90"/>
        <v>0</v>
      </c>
      <c r="DZ132" s="3">
        <f t="shared" si="90"/>
        <v>0</v>
      </c>
      <c r="EA132" s="3">
        <f t="shared" si="90"/>
        <v>0</v>
      </c>
      <c r="EB132" s="3">
        <f t="shared" si="90"/>
        <v>0</v>
      </c>
      <c r="EC132" s="3">
        <f t="shared" si="90"/>
        <v>0</v>
      </c>
      <c r="ED132" s="3">
        <f t="shared" si="90"/>
        <v>0</v>
      </c>
      <c r="EE132" s="3">
        <f t="shared" si="90"/>
        <v>0</v>
      </c>
      <c r="EF132" s="3">
        <f t="shared" si="90"/>
        <v>0</v>
      </c>
      <c r="EG132" s="3">
        <f t="shared" si="90"/>
        <v>0</v>
      </c>
      <c r="EH132" s="3">
        <f t="shared" si="90"/>
        <v>0</v>
      </c>
      <c r="EI132" s="3">
        <f t="shared" si="90"/>
        <v>0</v>
      </c>
      <c r="EJ132" s="3">
        <f t="shared" si="90"/>
        <v>0</v>
      </c>
      <c r="EK132" s="3">
        <f t="shared" si="90"/>
        <v>0</v>
      </c>
      <c r="EL132" s="3">
        <f t="shared" si="90"/>
        <v>0</v>
      </c>
      <c r="EM132" s="3">
        <f t="shared" ref="EM132:FR132" si="91">EM140</f>
        <v>0</v>
      </c>
      <c r="EN132" s="3">
        <f t="shared" si="91"/>
        <v>0</v>
      </c>
      <c r="EO132" s="3">
        <f t="shared" si="91"/>
        <v>0</v>
      </c>
      <c r="EP132" s="3">
        <f t="shared" si="91"/>
        <v>0</v>
      </c>
      <c r="EQ132" s="3">
        <f t="shared" si="91"/>
        <v>0</v>
      </c>
      <c r="ER132" s="3">
        <f t="shared" si="91"/>
        <v>0</v>
      </c>
      <c r="ES132" s="3">
        <f t="shared" si="91"/>
        <v>0</v>
      </c>
      <c r="ET132" s="3">
        <f t="shared" si="91"/>
        <v>0</v>
      </c>
      <c r="EU132" s="3">
        <f t="shared" si="91"/>
        <v>0</v>
      </c>
      <c r="EV132" s="3">
        <f t="shared" si="91"/>
        <v>0</v>
      </c>
      <c r="EW132" s="3">
        <f t="shared" si="91"/>
        <v>0</v>
      </c>
      <c r="EX132" s="3">
        <f t="shared" si="91"/>
        <v>0</v>
      </c>
      <c r="EY132" s="3">
        <f t="shared" si="91"/>
        <v>0</v>
      </c>
      <c r="EZ132" s="3">
        <f t="shared" si="91"/>
        <v>0</v>
      </c>
      <c r="FA132" s="3">
        <f t="shared" si="91"/>
        <v>0</v>
      </c>
      <c r="FB132" s="3">
        <f t="shared" si="91"/>
        <v>0</v>
      </c>
      <c r="FC132" s="3">
        <f t="shared" si="91"/>
        <v>0</v>
      </c>
      <c r="FD132" s="3">
        <f t="shared" si="91"/>
        <v>0</v>
      </c>
      <c r="FE132" s="3">
        <f t="shared" si="91"/>
        <v>0</v>
      </c>
      <c r="FF132" s="3">
        <f t="shared" si="91"/>
        <v>0</v>
      </c>
      <c r="FG132" s="3">
        <f t="shared" si="91"/>
        <v>0</v>
      </c>
      <c r="FH132" s="3">
        <f t="shared" si="91"/>
        <v>0</v>
      </c>
      <c r="FI132" s="3">
        <f t="shared" si="91"/>
        <v>0</v>
      </c>
      <c r="FJ132" s="3">
        <f t="shared" si="91"/>
        <v>0</v>
      </c>
      <c r="FK132" s="3">
        <f t="shared" si="91"/>
        <v>0</v>
      </c>
      <c r="FL132" s="3">
        <f t="shared" si="91"/>
        <v>0</v>
      </c>
      <c r="FM132" s="3">
        <f t="shared" si="91"/>
        <v>0</v>
      </c>
      <c r="FN132" s="3">
        <f t="shared" si="91"/>
        <v>0</v>
      </c>
      <c r="FO132" s="3">
        <f t="shared" si="91"/>
        <v>0</v>
      </c>
      <c r="FP132" s="3">
        <f t="shared" si="91"/>
        <v>0</v>
      </c>
      <c r="FQ132" s="3">
        <f t="shared" si="91"/>
        <v>0</v>
      </c>
      <c r="FR132" s="3">
        <f t="shared" si="91"/>
        <v>0</v>
      </c>
      <c r="FS132" s="3">
        <f t="shared" ref="FS132:GX132" si="92">FS140</f>
        <v>0</v>
      </c>
      <c r="FT132" s="3">
        <f t="shared" si="92"/>
        <v>0</v>
      </c>
      <c r="FU132" s="3">
        <f t="shared" si="92"/>
        <v>0</v>
      </c>
      <c r="FV132" s="3">
        <f t="shared" si="92"/>
        <v>0</v>
      </c>
      <c r="FW132" s="3">
        <f t="shared" si="92"/>
        <v>0</v>
      </c>
      <c r="FX132" s="3">
        <f t="shared" si="92"/>
        <v>0</v>
      </c>
      <c r="FY132" s="3">
        <f t="shared" si="92"/>
        <v>0</v>
      </c>
      <c r="FZ132" s="3">
        <f t="shared" si="92"/>
        <v>0</v>
      </c>
      <c r="GA132" s="3">
        <f t="shared" si="92"/>
        <v>0</v>
      </c>
      <c r="GB132" s="3">
        <f t="shared" si="92"/>
        <v>0</v>
      </c>
      <c r="GC132" s="3">
        <f t="shared" si="92"/>
        <v>0</v>
      </c>
      <c r="GD132" s="3">
        <f t="shared" si="92"/>
        <v>0</v>
      </c>
      <c r="GE132" s="3">
        <f t="shared" si="92"/>
        <v>0</v>
      </c>
      <c r="GF132" s="3">
        <f t="shared" si="92"/>
        <v>0</v>
      </c>
      <c r="GG132" s="3">
        <f t="shared" si="92"/>
        <v>0</v>
      </c>
      <c r="GH132" s="3">
        <f t="shared" si="92"/>
        <v>0</v>
      </c>
      <c r="GI132" s="3">
        <f t="shared" si="92"/>
        <v>0</v>
      </c>
      <c r="GJ132" s="3">
        <f t="shared" si="92"/>
        <v>0</v>
      </c>
      <c r="GK132" s="3">
        <f t="shared" si="92"/>
        <v>0</v>
      </c>
      <c r="GL132" s="3">
        <f t="shared" si="92"/>
        <v>0</v>
      </c>
      <c r="GM132" s="3">
        <f t="shared" si="92"/>
        <v>0</v>
      </c>
      <c r="GN132" s="3">
        <f t="shared" si="92"/>
        <v>0</v>
      </c>
      <c r="GO132" s="3">
        <f t="shared" si="92"/>
        <v>0</v>
      </c>
      <c r="GP132" s="3">
        <f t="shared" si="92"/>
        <v>0</v>
      </c>
      <c r="GQ132" s="3">
        <f t="shared" si="92"/>
        <v>0</v>
      </c>
      <c r="GR132" s="3">
        <f t="shared" si="92"/>
        <v>0</v>
      </c>
      <c r="GS132" s="3">
        <f t="shared" si="92"/>
        <v>0</v>
      </c>
      <c r="GT132" s="3">
        <f t="shared" si="92"/>
        <v>0</v>
      </c>
      <c r="GU132" s="3">
        <f t="shared" si="92"/>
        <v>0</v>
      </c>
      <c r="GV132" s="3">
        <f t="shared" si="92"/>
        <v>0</v>
      </c>
      <c r="GW132" s="3">
        <f t="shared" si="92"/>
        <v>0</v>
      </c>
      <c r="GX132" s="3">
        <f t="shared" si="92"/>
        <v>0</v>
      </c>
    </row>
    <row r="134" spans="1:245" x14ac:dyDescent="0.25">
      <c r="A134">
        <v>17</v>
      </c>
      <c r="B134">
        <v>1</v>
      </c>
      <c r="C134">
        <f>ROW(SmtRes!A109)</f>
        <v>109</v>
      </c>
      <c r="D134">
        <f>ROW(EtalonRes!A109)</f>
        <v>109</v>
      </c>
      <c r="E134" t="s">
        <v>187</v>
      </c>
      <c r="F134" t="s">
        <v>188</v>
      </c>
      <c r="G134" t="s">
        <v>189</v>
      </c>
      <c r="H134" t="s">
        <v>190</v>
      </c>
      <c r="I134">
        <f>ROUND(16/100,7)</f>
        <v>0.16</v>
      </c>
      <c r="J134">
        <v>0</v>
      </c>
      <c r="K134">
        <f>ROUND(16/100,7)</f>
        <v>0.16</v>
      </c>
      <c r="O134">
        <f>ROUND(CP134,2)</f>
        <v>22248.83</v>
      </c>
      <c r="P134">
        <f>SUMIF(SmtRes!AQ97:'SmtRes'!AQ109,"=1",SmtRes!DF97:'SmtRes'!DF109)</f>
        <v>703.26</v>
      </c>
      <c r="Q134">
        <f>SUMIF(SmtRes!AQ97:'SmtRes'!AQ109,"=1",SmtRes!DG97:'SmtRes'!DG109)</f>
        <v>41.16</v>
      </c>
      <c r="R134">
        <f>SUMIF(SmtRes!AQ97:'SmtRes'!AQ109,"=1",SmtRes!DH97:'SmtRes'!DH109)</f>
        <v>20.52</v>
      </c>
      <c r="S134">
        <f>SUMIF(SmtRes!AQ97:'SmtRes'!AQ109,"=1",SmtRes!DI97:'SmtRes'!DI109)</f>
        <v>21483.89</v>
      </c>
      <c r="T134">
        <f>ROUND(CU134*I134,2)</f>
        <v>0</v>
      </c>
      <c r="U134">
        <f>SUMIF(SmtRes!AQ97:'SmtRes'!AQ109,"=1",SmtRes!CV97:'SmtRes'!CV109)</f>
        <v>24.958400000000001</v>
      </c>
      <c r="V134">
        <f>SUMIF(SmtRes!AQ97:'SmtRes'!AQ109,"=1",SmtRes!CW97:'SmtRes'!CW109)</f>
        <v>2.5600000000000001E-2</v>
      </c>
      <c r="W134">
        <f>ROUND(CX134*I134,2)</f>
        <v>0</v>
      </c>
      <c r="X134">
        <f t="shared" ref="X134:Y138" si="93">ROUND(CY134,2)</f>
        <v>20859.28</v>
      </c>
      <c r="Y134">
        <f t="shared" si="93"/>
        <v>10967.25</v>
      </c>
      <c r="AA134">
        <v>101093510</v>
      </c>
      <c r="AB134">
        <f>ROUND((AC134+AD134+AF134),6)</f>
        <v>138140.75383599999</v>
      </c>
      <c r="AC134">
        <f>ROUND((SUM(SmtRes!BQ97:'SmtRes'!BQ109)),6)</f>
        <v>3636.0671360000001</v>
      </c>
      <c r="AD134">
        <f>ROUND((((SUM(SmtRes!BR97:'SmtRes'!BR109))-(SUM(SmtRes!BS97:'SmtRes'!BS109)))+AE134),6)</f>
        <v>230.37440000000001</v>
      </c>
      <c r="AE134">
        <f>ROUND((SUM(SmtRes!BS97:'SmtRes'!BS109)),6)</f>
        <v>128.28</v>
      </c>
      <c r="AF134">
        <f>ROUND((SUM(SmtRes!BT97:'SmtRes'!BT109)),6)</f>
        <v>134274.31229999999</v>
      </c>
      <c r="AG134">
        <f>ROUND((AP134),6)</f>
        <v>0</v>
      </c>
      <c r="AH134">
        <f>(SUM(SmtRes!BU97:'SmtRes'!BU109))</f>
        <v>155.99</v>
      </c>
      <c r="AI134">
        <f>(SUM(SmtRes!BV97:'SmtRes'!BV109))</f>
        <v>0.16</v>
      </c>
      <c r="AJ134">
        <f>(AS134)</f>
        <v>0</v>
      </c>
      <c r="AK134">
        <v>138269.03383599999</v>
      </c>
      <c r="AL134">
        <v>3636.0671360000001</v>
      </c>
      <c r="AM134">
        <v>230.37439999999998</v>
      </c>
      <c r="AN134">
        <v>128.28</v>
      </c>
      <c r="AO134">
        <v>134274.31229999999</v>
      </c>
      <c r="AP134">
        <v>0</v>
      </c>
      <c r="AQ134">
        <v>155.99</v>
      </c>
      <c r="AR134">
        <v>0.16</v>
      </c>
      <c r="AS134">
        <v>0</v>
      </c>
      <c r="AT134">
        <v>97</v>
      </c>
      <c r="AU134">
        <v>51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2</v>
      </c>
      <c r="BJ134" t="s">
        <v>191</v>
      </c>
      <c r="BM134">
        <v>108001</v>
      </c>
      <c r="BN134">
        <v>0</v>
      </c>
      <c r="BO134" t="s">
        <v>3</v>
      </c>
      <c r="BP134">
        <v>0</v>
      </c>
      <c r="BQ134">
        <v>3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97</v>
      </c>
      <c r="CA134">
        <v>51</v>
      </c>
      <c r="CB134" t="s">
        <v>3</v>
      </c>
      <c r="CE134">
        <v>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>(P134+Q134+S134+R134)</f>
        <v>22248.829999999998</v>
      </c>
      <c r="CQ134">
        <f>SUMIF(SmtRes!AQ97:'SmtRes'!AQ109,"=1",SmtRes!AA97:'SmtRes'!AA109)</f>
        <v>164277.76000000001</v>
      </c>
      <c r="CR134">
        <f>SUMIF(SmtRes!AQ97:'SmtRes'!AQ109,"=1",SmtRes!AB97:'SmtRes'!AB109)</f>
        <v>649.94000000000005</v>
      </c>
      <c r="CS134">
        <f>SUMIF(SmtRes!AQ97:'SmtRes'!AQ109,"=1",SmtRes!AC97:'SmtRes'!AC109)</f>
        <v>801.75</v>
      </c>
      <c r="CT134">
        <f>SUMIF(SmtRes!AQ97:'SmtRes'!AQ109,"=1",SmtRes!AD97:'SmtRes'!AD109)</f>
        <v>2375.33</v>
      </c>
      <c r="CU134">
        <f>AG134</f>
        <v>0</v>
      </c>
      <c r="CV134">
        <f>SUMIF(SmtRes!AQ97:'SmtRes'!AQ109,"=1",SmtRes!BU97:'SmtRes'!BU109)</f>
        <v>155.99</v>
      </c>
      <c r="CW134">
        <f>SUMIF(SmtRes!AQ97:'SmtRes'!AQ109,"=1",SmtRes!BV97:'SmtRes'!BV109)</f>
        <v>0.16</v>
      </c>
      <c r="CX134">
        <f>AJ134</f>
        <v>0</v>
      </c>
      <c r="CY134">
        <f>(((S134+R134)*AT134)/100)</f>
        <v>20859.277699999999</v>
      </c>
      <c r="CZ134">
        <f>(((S134+R134)*AU134)/100)</f>
        <v>10967.249099999999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0</v>
      </c>
      <c r="DO134">
        <v>0</v>
      </c>
      <c r="DP134">
        <v>1</v>
      </c>
      <c r="DQ134">
        <v>1</v>
      </c>
      <c r="DU134">
        <v>1013</v>
      </c>
      <c r="DV134" t="s">
        <v>190</v>
      </c>
      <c r="DW134" t="s">
        <v>190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100159992</v>
      </c>
      <c r="EF134">
        <v>3</v>
      </c>
      <c r="EG134" t="s">
        <v>92</v>
      </c>
      <c r="EH134">
        <v>0</v>
      </c>
      <c r="EI134" t="s">
        <v>3</v>
      </c>
      <c r="EJ134">
        <v>2</v>
      </c>
      <c r="EK134">
        <v>108001</v>
      </c>
      <c r="EL134" t="s">
        <v>192</v>
      </c>
      <c r="EM134" t="s">
        <v>193</v>
      </c>
      <c r="EO134" t="s">
        <v>3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155.99</v>
      </c>
      <c r="EX134">
        <v>0.16</v>
      </c>
      <c r="EY134">
        <v>0</v>
      </c>
      <c r="FQ134">
        <v>0</v>
      </c>
      <c r="FR134">
        <v>0</v>
      </c>
      <c r="FS134">
        <v>0</v>
      </c>
      <c r="FX134">
        <v>97</v>
      </c>
      <c r="FY134">
        <v>51</v>
      </c>
      <c r="GA134" t="s">
        <v>3</v>
      </c>
      <c r="GD134">
        <v>1</v>
      </c>
      <c r="GF134">
        <v>1900906632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>ROUND(IF(AND(BH134=3,BI134=3,FS134&lt;&gt;0),P134,0),2)</f>
        <v>0</v>
      </c>
      <c r="GM134">
        <f>ROUND(O134+X134+Y134,2)+GX134</f>
        <v>54075.360000000001</v>
      </c>
      <c r="GN134">
        <f>IF(OR(BI134=0,BI134=1),GM134-GX134,0)</f>
        <v>0</v>
      </c>
      <c r="GO134">
        <f>IF(BI134=2,GM134-GX134,0)</f>
        <v>54075.360000000001</v>
      </c>
      <c r="GP134">
        <f>IF(BI134=4,GM134-GX134,0)</f>
        <v>0</v>
      </c>
      <c r="GR134">
        <v>0</v>
      </c>
      <c r="GS134">
        <v>3</v>
      </c>
      <c r="GT134">
        <v>0</v>
      </c>
      <c r="GU134" t="s">
        <v>3</v>
      </c>
      <c r="GV134">
        <f>ROUND((GT134),6)</f>
        <v>0</v>
      </c>
      <c r="GW134">
        <v>1</v>
      </c>
      <c r="GX134">
        <f>ROUND(HC134*I134,2)</f>
        <v>0</v>
      </c>
      <c r="HA134">
        <v>0</v>
      </c>
      <c r="HB134">
        <v>0</v>
      </c>
      <c r="HC134">
        <f>GV134*GW134</f>
        <v>0</v>
      </c>
      <c r="HE134" t="s">
        <v>3</v>
      </c>
      <c r="HF134" t="s">
        <v>3</v>
      </c>
      <c r="HM134" t="s">
        <v>3</v>
      </c>
      <c r="HN134" t="s">
        <v>194</v>
      </c>
      <c r="HO134" t="s">
        <v>195</v>
      </c>
      <c r="HP134" t="s">
        <v>192</v>
      </c>
      <c r="HQ134" t="s">
        <v>192</v>
      </c>
      <c r="HS134">
        <v>0</v>
      </c>
      <c r="IK134">
        <v>0</v>
      </c>
    </row>
    <row r="135" spans="1:245" x14ac:dyDescent="0.25">
      <c r="A135">
        <v>18</v>
      </c>
      <c r="B135">
        <v>1</v>
      </c>
      <c r="C135">
        <v>109</v>
      </c>
      <c r="E135" t="s">
        <v>196</v>
      </c>
      <c r="F135" t="s">
        <v>98</v>
      </c>
      <c r="G135" t="s">
        <v>99</v>
      </c>
      <c r="H135" t="s">
        <v>100</v>
      </c>
      <c r="I135">
        <f>J135</f>
        <v>2</v>
      </c>
      <c r="J135">
        <v>2</v>
      </c>
      <c r="K135">
        <v>2</v>
      </c>
      <c r="O135">
        <f>ROUND(P135,2)</f>
        <v>429.68</v>
      </c>
      <c r="P135">
        <f>ROUND(ROUND(ROUND(SUMIF(SmtRes!AQ97:'SmtRes'!AQ109,"=1",SmtRes!CU97:'SmtRes'!CU109),2),2)*I135/100,2)</f>
        <v>429.68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>ROUND(CU135*I135,2)</f>
        <v>0</v>
      </c>
      <c r="U135">
        <f>ROUND(CV135*I135,7)</f>
        <v>0</v>
      </c>
      <c r="V135">
        <f>ROUND(CW135*I135,7)</f>
        <v>0</v>
      </c>
      <c r="W135">
        <f>ROUND(CX135*I135,2)</f>
        <v>0</v>
      </c>
      <c r="X135">
        <f t="shared" si="93"/>
        <v>0</v>
      </c>
      <c r="Y135">
        <f t="shared" si="93"/>
        <v>0</v>
      </c>
      <c r="AA135">
        <v>101093510</v>
      </c>
      <c r="AB135">
        <f>ROUND((AC135+AD135+AF135),6)</f>
        <v>0</v>
      </c>
      <c r="AC135">
        <f>ROUND((ES135),6)</f>
        <v>0</v>
      </c>
      <c r="AD135">
        <f>ROUND((((ET135)-(EU135))+AE135),6)</f>
        <v>0</v>
      </c>
      <c r="AE135">
        <f>ROUND((EU135),6)</f>
        <v>0</v>
      </c>
      <c r="AF135">
        <f>ROUND((EV135),6)</f>
        <v>0</v>
      </c>
      <c r="AG135">
        <f>ROUND((AP135),6)</f>
        <v>0</v>
      </c>
      <c r="AH135">
        <f>(EW135)</f>
        <v>0</v>
      </c>
      <c r="AI135">
        <f>(EX135)</f>
        <v>0</v>
      </c>
      <c r="AJ135">
        <f>(AS135)</f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97</v>
      </c>
      <c r="AU135">
        <v>51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2</v>
      </c>
      <c r="BJ135" t="s">
        <v>3</v>
      </c>
      <c r="BM135">
        <v>108001</v>
      </c>
      <c r="BN135">
        <v>0</v>
      </c>
      <c r="BO135" t="s">
        <v>3</v>
      </c>
      <c r="BP135">
        <v>0</v>
      </c>
      <c r="BQ135">
        <v>3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97</v>
      </c>
      <c r="CA135">
        <v>51</v>
      </c>
      <c r="CB135" t="s">
        <v>3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>0</f>
        <v>0</v>
      </c>
      <c r="CQ135">
        <f>0</f>
        <v>0</v>
      </c>
      <c r="CR135">
        <f>0</f>
        <v>0</v>
      </c>
      <c r="CS135">
        <f>0</f>
        <v>0</v>
      </c>
      <c r="CT135">
        <f>0</f>
        <v>0</v>
      </c>
      <c r="CU135">
        <f>0</f>
        <v>0</v>
      </c>
      <c r="CV135">
        <f>0</f>
        <v>0</v>
      </c>
      <c r="CW135">
        <f>0</f>
        <v>0</v>
      </c>
      <c r="CX135">
        <f>0</f>
        <v>0</v>
      </c>
      <c r="CY135">
        <f>0</f>
        <v>0</v>
      </c>
      <c r="CZ135">
        <f>0</f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1013</v>
      </c>
      <c r="DV135" t="s">
        <v>100</v>
      </c>
      <c r="DW135" t="s">
        <v>100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100159992</v>
      </c>
      <c r="EF135">
        <v>3</v>
      </c>
      <c r="EG135" t="s">
        <v>92</v>
      </c>
      <c r="EH135">
        <v>0</v>
      </c>
      <c r="EI135" t="s">
        <v>3</v>
      </c>
      <c r="EJ135">
        <v>2</v>
      </c>
      <c r="EK135">
        <v>108001</v>
      </c>
      <c r="EL135" t="s">
        <v>192</v>
      </c>
      <c r="EM135" t="s">
        <v>193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97</v>
      </c>
      <c r="FY135">
        <v>51</v>
      </c>
      <c r="GA135" t="s">
        <v>3</v>
      </c>
      <c r="GD135">
        <v>1</v>
      </c>
      <c r="GF135">
        <v>274903907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>ROUND(IF(AND(BH135=3,BI135=3,FS135&lt;&gt;0),P135,0),2)</f>
        <v>0</v>
      </c>
      <c r="GM135">
        <f>ROUND(O135+X135+Y135,2)+GX135</f>
        <v>429.68</v>
      </c>
      <c r="GN135">
        <f>IF(OR(BI135=0,BI135=1),GM135-GX135,0)</f>
        <v>0</v>
      </c>
      <c r="GO135">
        <f>IF(BI135=2,GM135-GX135,0)</f>
        <v>429.68</v>
      </c>
      <c r="GP135">
        <f>IF(BI135=4,GM135-GX135,0)</f>
        <v>0</v>
      </c>
      <c r="GR135">
        <v>0</v>
      </c>
      <c r="GS135">
        <v>3</v>
      </c>
      <c r="GT135">
        <v>0</v>
      </c>
      <c r="GU135" t="s">
        <v>3</v>
      </c>
      <c r="GV135">
        <f>ROUND((GT135),6)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0</f>
        <v>0</v>
      </c>
      <c r="HE135" t="s">
        <v>3</v>
      </c>
      <c r="HF135" t="s">
        <v>3</v>
      </c>
      <c r="HM135" t="s">
        <v>3</v>
      </c>
      <c r="HN135" t="s">
        <v>194</v>
      </c>
      <c r="HO135" t="s">
        <v>195</v>
      </c>
      <c r="HP135" t="s">
        <v>192</v>
      </c>
      <c r="HQ135" t="s">
        <v>192</v>
      </c>
      <c r="HS135">
        <v>0</v>
      </c>
      <c r="IK135">
        <v>0</v>
      </c>
    </row>
    <row r="136" spans="1:245" x14ac:dyDescent="0.25">
      <c r="A136">
        <v>18</v>
      </c>
      <c r="B136">
        <v>1</v>
      </c>
      <c r="C136">
        <v>108</v>
      </c>
      <c r="E136" t="s">
        <v>197</v>
      </c>
      <c r="F136" t="s">
        <v>198</v>
      </c>
      <c r="G136" t="s">
        <v>199</v>
      </c>
      <c r="H136" t="s">
        <v>38</v>
      </c>
      <c r="I136">
        <f>I134*J136</f>
        <v>0</v>
      </c>
      <c r="J136">
        <v>0</v>
      </c>
      <c r="K136">
        <v>0</v>
      </c>
      <c r="O136">
        <f>ROUND(CP136,2)</f>
        <v>0</v>
      </c>
      <c r="P136">
        <f>ROUND(CQ136*I136,2)</f>
        <v>0</v>
      </c>
      <c r="Q136">
        <f>ROUND(CR136*I136,2)</f>
        <v>0</v>
      </c>
      <c r="R136">
        <f>ROUND(CS136*I136,2)</f>
        <v>0</v>
      </c>
      <c r="S136">
        <f>ROUND(CT136*I136,2)</f>
        <v>0</v>
      </c>
      <c r="T136">
        <f>ROUND(CU136*I136,2)</f>
        <v>0</v>
      </c>
      <c r="U136">
        <f>ROUND(CV136*I136,7)</f>
        <v>0</v>
      </c>
      <c r="V136">
        <f>ROUND(CW136*I136,7)</f>
        <v>0</v>
      </c>
      <c r="W136">
        <f>ROUND(CX136*I136,2)</f>
        <v>0</v>
      </c>
      <c r="X136">
        <f t="shared" si="93"/>
        <v>0</v>
      </c>
      <c r="Y136">
        <f t="shared" si="93"/>
        <v>0</v>
      </c>
      <c r="AA136">
        <v>101093510</v>
      </c>
      <c r="AB136">
        <f>ROUND((AC136+AD136+AF136),6)</f>
        <v>184.04</v>
      </c>
      <c r="AC136">
        <f>ROUND((ES136),6)</f>
        <v>184.04</v>
      </c>
      <c r="AD136">
        <f>ROUND((((ET136)-(EU136))+AE136),6)</f>
        <v>0</v>
      </c>
      <c r="AE136">
        <f>ROUND((EU136),6)</f>
        <v>0</v>
      </c>
      <c r="AF136">
        <f>ROUND((EV136),6)</f>
        <v>0</v>
      </c>
      <c r="AG136">
        <f>ROUND((AP136),6)</f>
        <v>0</v>
      </c>
      <c r="AH136">
        <f>(EW136)</f>
        <v>0</v>
      </c>
      <c r="AI136">
        <f>(EX136)</f>
        <v>0</v>
      </c>
      <c r="AJ136">
        <f>(AS136)</f>
        <v>0</v>
      </c>
      <c r="AK136">
        <v>184.04</v>
      </c>
      <c r="AL136">
        <v>184.04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97</v>
      </c>
      <c r="AU136">
        <v>51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1.22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2</v>
      </c>
      <c r="BJ136" t="s">
        <v>200</v>
      </c>
      <c r="BM136">
        <v>108001</v>
      </c>
      <c r="BN136">
        <v>0</v>
      </c>
      <c r="BO136" t="s">
        <v>198</v>
      </c>
      <c r="BP136">
        <v>1</v>
      </c>
      <c r="BQ136">
        <v>3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97</v>
      </c>
      <c r="CA136">
        <v>51</v>
      </c>
      <c r="CB136" t="s">
        <v>3</v>
      </c>
      <c r="CE136">
        <v>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>(P136+Q136+S136+R136)</f>
        <v>0</v>
      </c>
      <c r="CQ136">
        <f>ROUND(AL136*BC136,2)</f>
        <v>224.53</v>
      </c>
      <c r="CR136">
        <f>ROUND(AM136*BB136,2)</f>
        <v>0</v>
      </c>
      <c r="CS136">
        <f>ROUND(AN136*BS136,2)</f>
        <v>0</v>
      </c>
      <c r="CT136">
        <f>ROUND(AO136*BA136,2)</f>
        <v>0</v>
      </c>
      <c r="CU136">
        <f>AG136</f>
        <v>0</v>
      </c>
      <c r="CV136">
        <f>AH136</f>
        <v>0</v>
      </c>
      <c r="CW136">
        <f>AI136</f>
        <v>0</v>
      </c>
      <c r="CX136">
        <f>AJ136</f>
        <v>0</v>
      </c>
      <c r="CY136">
        <f>(((S136+R136)*AT136)/100)</f>
        <v>0</v>
      </c>
      <c r="CZ136">
        <f>(((S136+R136)*AU136)/100)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1013</v>
      </c>
      <c r="DV136" t="s">
        <v>38</v>
      </c>
      <c r="DW136" t="s">
        <v>38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100159992</v>
      </c>
      <c r="EF136">
        <v>3</v>
      </c>
      <c r="EG136" t="s">
        <v>92</v>
      </c>
      <c r="EH136">
        <v>0</v>
      </c>
      <c r="EI136" t="s">
        <v>3</v>
      </c>
      <c r="EJ136">
        <v>2</v>
      </c>
      <c r="EK136">
        <v>108001</v>
      </c>
      <c r="EL136" t="s">
        <v>192</v>
      </c>
      <c r="EM136" t="s">
        <v>193</v>
      </c>
      <c r="EO136" t="s">
        <v>3</v>
      </c>
      <c r="EQ136">
        <v>0</v>
      </c>
      <c r="ER136">
        <v>184.04</v>
      </c>
      <c r="ES136">
        <v>184.04</v>
      </c>
      <c r="ET136">
        <v>0</v>
      </c>
      <c r="EU136">
        <v>0</v>
      </c>
      <c r="EV136">
        <v>0</v>
      </c>
      <c r="EW136">
        <v>0</v>
      </c>
      <c r="EX136">
        <v>0</v>
      </c>
      <c r="FQ136">
        <v>0</v>
      </c>
      <c r="FR136">
        <v>0</v>
      </c>
      <c r="FS136">
        <v>0</v>
      </c>
      <c r="FX136">
        <v>97</v>
      </c>
      <c r="FY136">
        <v>51</v>
      </c>
      <c r="GA136" t="s">
        <v>3</v>
      </c>
      <c r="GD136">
        <v>1</v>
      </c>
      <c r="GF136">
        <v>-406946184</v>
      </c>
      <c r="GG136">
        <v>2</v>
      </c>
      <c r="GH136">
        <v>1</v>
      </c>
      <c r="GI136">
        <v>2</v>
      </c>
      <c r="GJ136">
        <v>0</v>
      </c>
      <c r="GK136">
        <v>0</v>
      </c>
      <c r="GL136">
        <f>ROUND(IF(AND(BH136=3,BI136=3,FS136&lt;&gt;0),P136,0),2)</f>
        <v>0</v>
      </c>
      <c r="GM136">
        <f>ROUND(O136+X136+Y136,2)+GX136</f>
        <v>0</v>
      </c>
      <c r="GN136">
        <f>IF(OR(BI136=0,BI136=1),GM136-GX136,0)</f>
        <v>0</v>
      </c>
      <c r="GO136">
        <f>IF(BI136=2,GM136-GX136,0)</f>
        <v>0</v>
      </c>
      <c r="GP136">
        <f>IF(BI136=4,GM136-GX136,0)</f>
        <v>0</v>
      </c>
      <c r="GR136">
        <v>0</v>
      </c>
      <c r="GS136">
        <v>3</v>
      </c>
      <c r="GT136">
        <v>0</v>
      </c>
      <c r="GU136" t="s">
        <v>3</v>
      </c>
      <c r="GV136">
        <f>ROUND((GT136),6)</f>
        <v>0</v>
      </c>
      <c r="GW136">
        <v>1</v>
      </c>
      <c r="GX136">
        <f>ROUND(HC136*I136,2)</f>
        <v>0</v>
      </c>
      <c r="HA136">
        <v>0</v>
      </c>
      <c r="HB136">
        <v>0</v>
      </c>
      <c r="HC136">
        <f>GV136*GW136</f>
        <v>0</v>
      </c>
      <c r="HE136" t="s">
        <v>3</v>
      </c>
      <c r="HF136" t="s">
        <v>3</v>
      </c>
      <c r="HM136" t="s">
        <v>3</v>
      </c>
      <c r="HN136" t="s">
        <v>194</v>
      </c>
      <c r="HO136" t="s">
        <v>195</v>
      </c>
      <c r="HP136" t="s">
        <v>192</v>
      </c>
      <c r="HQ136" t="s">
        <v>192</v>
      </c>
      <c r="HS136">
        <v>0</v>
      </c>
      <c r="IK136">
        <v>0</v>
      </c>
    </row>
    <row r="137" spans="1:245" x14ac:dyDescent="0.25">
      <c r="A137">
        <v>17</v>
      </c>
      <c r="B137">
        <v>1</v>
      </c>
      <c r="C137">
        <f>ROW(SmtRes!A119)</f>
        <v>119</v>
      </c>
      <c r="D137">
        <f>ROW(EtalonRes!A119)</f>
        <v>119</v>
      </c>
      <c r="E137" t="s">
        <v>201</v>
      </c>
      <c r="F137" t="s">
        <v>202</v>
      </c>
      <c r="G137" t="s">
        <v>203</v>
      </c>
      <c r="H137" t="s">
        <v>204</v>
      </c>
      <c r="I137">
        <f>ROUND(836.28/100,7)</f>
        <v>8.3628</v>
      </c>
      <c r="J137">
        <v>0</v>
      </c>
      <c r="K137">
        <f>ROUND(836.28/100,7)</f>
        <v>8.3628</v>
      </c>
      <c r="O137">
        <f>ROUND(CP137,2)</f>
        <v>135458.43</v>
      </c>
      <c r="P137">
        <f>SUMIF(SmtRes!AQ110:'SmtRes'!AQ119,"=1",SmtRes!DF110:'SmtRes'!DF119)</f>
        <v>6368.1399999999994</v>
      </c>
      <c r="Q137">
        <f>SUMIF(SmtRes!AQ110:'SmtRes'!AQ119,"=1",SmtRes!DG110:'SmtRes'!DG119)</f>
        <v>4291.62</v>
      </c>
      <c r="R137">
        <f>SUMIF(SmtRes!AQ110:'SmtRes'!AQ119,"=1",SmtRes!DH110:'SmtRes'!DH119)</f>
        <v>3142.2799999999997</v>
      </c>
      <c r="S137">
        <f>SUMIF(SmtRes!AQ110:'SmtRes'!AQ119,"=1",SmtRes!DI110:'SmtRes'!DI119)</f>
        <v>121656.39</v>
      </c>
      <c r="T137">
        <f>ROUND(CU137*I137,2)</f>
        <v>0</v>
      </c>
      <c r="U137">
        <f>SUMIF(SmtRes!AQ110:'SmtRes'!AQ119,"=1",SmtRes!CV110:'SmtRes'!CV119)</f>
        <v>155.21356800000001</v>
      </c>
      <c r="V137">
        <f>SUMIF(SmtRes!AQ110:'SmtRes'!AQ119,"=1",SmtRes!CW110:'SmtRes'!CW119)</f>
        <v>3.3451200000000001</v>
      </c>
      <c r="W137">
        <f>ROUND(CX137*I137,2)</f>
        <v>0</v>
      </c>
      <c r="X137">
        <f t="shared" si="93"/>
        <v>121054.71</v>
      </c>
      <c r="Y137">
        <f t="shared" si="93"/>
        <v>63647.32</v>
      </c>
      <c r="AA137">
        <v>101093510</v>
      </c>
      <c r="AB137">
        <f>ROUND((AC137+AD137+AF137),6)</f>
        <v>15517.265648000001</v>
      </c>
      <c r="AC137">
        <f>ROUND((SUM(SmtRes!BQ110:'SmtRes'!BQ119)),6)</f>
        <v>474.13704799999999</v>
      </c>
      <c r="AD137">
        <f>ROUND((((SUM(SmtRes!BR110:'SmtRes'!BR119))-(SUM(SmtRes!BS110:'SmtRes'!BS119)))+AE137),6)</f>
        <v>495.80059999999997</v>
      </c>
      <c r="AE137">
        <f>ROUND((SUM(SmtRes!BS110:'SmtRes'!BS119)),6)</f>
        <v>375.74599999999998</v>
      </c>
      <c r="AF137">
        <f>ROUND((SUM(SmtRes!BT110:'SmtRes'!BT119)),6)</f>
        <v>14547.328</v>
      </c>
      <c r="AG137">
        <f>ROUND((AP137),6)</f>
        <v>0</v>
      </c>
      <c r="AH137">
        <f>(SUM(SmtRes!BU110:'SmtRes'!BU119))</f>
        <v>18.559999999999999</v>
      </c>
      <c r="AI137">
        <f>(SUM(SmtRes!BV110:'SmtRes'!BV119))</f>
        <v>0.4</v>
      </c>
      <c r="AJ137">
        <f>(AS137)</f>
        <v>0</v>
      </c>
      <c r="AK137">
        <v>15893.011648399997</v>
      </c>
      <c r="AL137">
        <v>474.13704840000003</v>
      </c>
      <c r="AM137">
        <v>495.80060000000003</v>
      </c>
      <c r="AN137">
        <v>375.74600000000004</v>
      </c>
      <c r="AO137">
        <v>14547.327999999998</v>
      </c>
      <c r="AP137">
        <v>0</v>
      </c>
      <c r="AQ137">
        <v>18.559999999999999</v>
      </c>
      <c r="AR137">
        <v>0.4</v>
      </c>
      <c r="AS137">
        <v>0</v>
      </c>
      <c r="AT137">
        <v>97</v>
      </c>
      <c r="AU137">
        <v>51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3</v>
      </c>
      <c r="BE137" t="s">
        <v>3</v>
      </c>
      <c r="BF137" t="s">
        <v>3</v>
      </c>
      <c r="BG137" t="s">
        <v>3</v>
      </c>
      <c r="BH137">
        <v>0</v>
      </c>
      <c r="BI137">
        <v>2</v>
      </c>
      <c r="BJ137" t="s">
        <v>205</v>
      </c>
      <c r="BM137">
        <v>108001</v>
      </c>
      <c r="BN137">
        <v>0</v>
      </c>
      <c r="BO137" t="s">
        <v>3</v>
      </c>
      <c r="BP137">
        <v>0</v>
      </c>
      <c r="BQ137">
        <v>3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97</v>
      </c>
      <c r="CA137">
        <v>51</v>
      </c>
      <c r="CB137" t="s">
        <v>3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>(P137+Q137+S137+R137)</f>
        <v>135458.43</v>
      </c>
      <c r="CQ137">
        <f>SUMIF(SmtRes!AQ110:'SmtRes'!AQ119,"=1",SmtRes!AA110:'SmtRes'!AA119)</f>
        <v>108237.39</v>
      </c>
      <c r="CR137">
        <f>SUMIF(SmtRes!AQ110:'SmtRes'!AQ119,"=1",SmtRes!AB110:'SmtRes'!AB119)</f>
        <v>2251.4900000000002</v>
      </c>
      <c r="CS137">
        <f>SUMIF(SmtRes!AQ110:'SmtRes'!AQ119,"=1",SmtRes!AC110:'SmtRes'!AC119)</f>
        <v>1878.73</v>
      </c>
      <c r="CT137">
        <f>SUMIF(SmtRes!AQ110:'SmtRes'!AQ119,"=1",SmtRes!AD110:'SmtRes'!AD119)</f>
        <v>783.8</v>
      </c>
      <c r="CU137">
        <f>AG137</f>
        <v>0</v>
      </c>
      <c r="CV137">
        <f>SUMIF(SmtRes!AQ110:'SmtRes'!AQ119,"=1",SmtRes!BU110:'SmtRes'!BU119)</f>
        <v>18.559999999999999</v>
      </c>
      <c r="CW137">
        <f>SUMIF(SmtRes!AQ110:'SmtRes'!AQ119,"=1",SmtRes!BV110:'SmtRes'!BV119)</f>
        <v>0.4</v>
      </c>
      <c r="CX137">
        <f>AJ137</f>
        <v>0</v>
      </c>
      <c r="CY137">
        <f>(((S137+R137)*AT137)/100)</f>
        <v>121054.7099</v>
      </c>
      <c r="CZ137">
        <f>(((S137+R137)*AU137)/100)</f>
        <v>63647.3217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1003</v>
      </c>
      <c r="DV137" t="s">
        <v>204</v>
      </c>
      <c r="DW137" t="s">
        <v>204</v>
      </c>
      <c r="DX137">
        <v>100</v>
      </c>
      <c r="DZ137" t="s">
        <v>3</v>
      </c>
      <c r="EA137" t="s">
        <v>3</v>
      </c>
      <c r="EB137" t="s">
        <v>3</v>
      </c>
      <c r="EC137" t="s">
        <v>3</v>
      </c>
      <c r="EE137">
        <v>100159992</v>
      </c>
      <c r="EF137">
        <v>3</v>
      </c>
      <c r="EG137" t="s">
        <v>92</v>
      </c>
      <c r="EH137">
        <v>0</v>
      </c>
      <c r="EI137" t="s">
        <v>3</v>
      </c>
      <c r="EJ137">
        <v>2</v>
      </c>
      <c r="EK137">
        <v>108001</v>
      </c>
      <c r="EL137" t="s">
        <v>192</v>
      </c>
      <c r="EM137" t="s">
        <v>193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18.559999999999999</v>
      </c>
      <c r="EX137">
        <v>0.4</v>
      </c>
      <c r="EY137">
        <v>0</v>
      </c>
      <c r="FQ137">
        <v>0</v>
      </c>
      <c r="FR137">
        <v>0</v>
      </c>
      <c r="FS137">
        <v>0</v>
      </c>
      <c r="FX137">
        <v>97</v>
      </c>
      <c r="FY137">
        <v>51</v>
      </c>
      <c r="GA137" t="s">
        <v>3</v>
      </c>
      <c r="GD137">
        <v>1</v>
      </c>
      <c r="GF137">
        <v>-1639241102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>ROUND(IF(AND(BH137=3,BI137=3,FS137&lt;&gt;0),P137,0),2)</f>
        <v>0</v>
      </c>
      <c r="GM137">
        <f>ROUND(O137+X137+Y137,2)+GX137</f>
        <v>320160.46000000002</v>
      </c>
      <c r="GN137">
        <f>IF(OR(BI137=0,BI137=1),GM137-GX137,0)</f>
        <v>0</v>
      </c>
      <c r="GO137">
        <f>IF(BI137=2,GM137-GX137,0)</f>
        <v>320160.46000000002</v>
      </c>
      <c r="GP137">
        <f>IF(BI137=4,GM137-GX137,0)</f>
        <v>0</v>
      </c>
      <c r="GR137">
        <v>0</v>
      </c>
      <c r="GS137">
        <v>3</v>
      </c>
      <c r="GT137">
        <v>0</v>
      </c>
      <c r="GU137" t="s">
        <v>3</v>
      </c>
      <c r="GV137">
        <f>ROUND((GT137),6)</f>
        <v>0</v>
      </c>
      <c r="GW137">
        <v>1</v>
      </c>
      <c r="GX137">
        <f>ROUND(HC137*I137,2)</f>
        <v>0</v>
      </c>
      <c r="HA137">
        <v>0</v>
      </c>
      <c r="HB137">
        <v>0</v>
      </c>
      <c r="HC137">
        <f>GV137*GW137</f>
        <v>0</v>
      </c>
      <c r="HE137" t="s">
        <v>3</v>
      </c>
      <c r="HF137" t="s">
        <v>3</v>
      </c>
      <c r="HM137" t="s">
        <v>3</v>
      </c>
      <c r="HN137" t="s">
        <v>194</v>
      </c>
      <c r="HO137" t="s">
        <v>195</v>
      </c>
      <c r="HP137" t="s">
        <v>192</v>
      </c>
      <c r="HQ137" t="s">
        <v>192</v>
      </c>
      <c r="HS137">
        <v>0</v>
      </c>
      <c r="IK137">
        <v>0</v>
      </c>
    </row>
    <row r="138" spans="1:245" x14ac:dyDescent="0.25">
      <c r="A138">
        <v>18</v>
      </c>
      <c r="B138">
        <v>1</v>
      </c>
      <c r="C138">
        <v>119</v>
      </c>
      <c r="E138" t="s">
        <v>206</v>
      </c>
      <c r="F138" t="s">
        <v>98</v>
      </c>
      <c r="G138" t="s">
        <v>99</v>
      </c>
      <c r="H138" t="s">
        <v>100</v>
      </c>
      <c r="I138">
        <f>J138</f>
        <v>2</v>
      </c>
      <c r="J138">
        <v>2</v>
      </c>
      <c r="K138">
        <v>2</v>
      </c>
      <c r="O138">
        <f>ROUND(P138,2)</f>
        <v>2433.13</v>
      </c>
      <c r="P138">
        <f>ROUND(ROUND(ROUND(SUMIF(SmtRes!AQ110:'SmtRes'!AQ119,"=1",SmtRes!CU110:'SmtRes'!CU119),2),2)*I138/100,2)</f>
        <v>2433.13</v>
      </c>
      <c r="Q138">
        <f>ROUND(CR138*I138,2)</f>
        <v>0</v>
      </c>
      <c r="R138">
        <f>ROUND(CS138*I138,2)</f>
        <v>0</v>
      </c>
      <c r="S138">
        <f>ROUND(CT138*I138,2)</f>
        <v>0</v>
      </c>
      <c r="T138">
        <f>ROUND(CU138*I138,2)</f>
        <v>0</v>
      </c>
      <c r="U138">
        <f>ROUND(CV138*I138,7)</f>
        <v>0</v>
      </c>
      <c r="V138">
        <f>ROUND(CW138*I138,7)</f>
        <v>0</v>
      </c>
      <c r="W138">
        <f>ROUND(CX138*I138,2)</f>
        <v>0</v>
      </c>
      <c r="X138">
        <f t="shared" si="93"/>
        <v>0</v>
      </c>
      <c r="Y138">
        <f t="shared" si="93"/>
        <v>0</v>
      </c>
      <c r="AA138">
        <v>101093510</v>
      </c>
      <c r="AB138">
        <f>ROUND((AC138+AD138+AF138),6)</f>
        <v>0</v>
      </c>
      <c r="AC138">
        <f>ROUND((ES138),6)</f>
        <v>0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>ROUND((AP138),6)</f>
        <v>0</v>
      </c>
      <c r="AH138">
        <f>(EW138)</f>
        <v>0</v>
      </c>
      <c r="AI138">
        <f>(EX138)</f>
        <v>0</v>
      </c>
      <c r="AJ138">
        <f>(AS138)</f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97</v>
      </c>
      <c r="AU138">
        <v>51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2</v>
      </c>
      <c r="BJ138" t="s">
        <v>3</v>
      </c>
      <c r="BM138">
        <v>108001</v>
      </c>
      <c r="BN138">
        <v>0</v>
      </c>
      <c r="BO138" t="s">
        <v>3</v>
      </c>
      <c r="BP138">
        <v>0</v>
      </c>
      <c r="BQ138">
        <v>3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97</v>
      </c>
      <c r="CA138">
        <v>51</v>
      </c>
      <c r="CB138" t="s">
        <v>3</v>
      </c>
      <c r="CE138">
        <v>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>0</f>
        <v>0</v>
      </c>
      <c r="CQ138">
        <f>0</f>
        <v>0</v>
      </c>
      <c r="CR138">
        <f>0</f>
        <v>0</v>
      </c>
      <c r="CS138">
        <f>0</f>
        <v>0</v>
      </c>
      <c r="CT138">
        <f>0</f>
        <v>0</v>
      </c>
      <c r="CU138">
        <f>0</f>
        <v>0</v>
      </c>
      <c r="CV138">
        <f>0</f>
        <v>0</v>
      </c>
      <c r="CW138">
        <f>0</f>
        <v>0</v>
      </c>
      <c r="CX138">
        <f>0</f>
        <v>0</v>
      </c>
      <c r="CY138">
        <f>0</f>
        <v>0</v>
      </c>
      <c r="CZ138">
        <f>0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1013</v>
      </c>
      <c r="DV138" t="s">
        <v>100</v>
      </c>
      <c r="DW138" t="s">
        <v>100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100159992</v>
      </c>
      <c r="EF138">
        <v>3</v>
      </c>
      <c r="EG138" t="s">
        <v>92</v>
      </c>
      <c r="EH138">
        <v>0</v>
      </c>
      <c r="EI138" t="s">
        <v>3</v>
      </c>
      <c r="EJ138">
        <v>2</v>
      </c>
      <c r="EK138">
        <v>108001</v>
      </c>
      <c r="EL138" t="s">
        <v>192</v>
      </c>
      <c r="EM138" t="s">
        <v>193</v>
      </c>
      <c r="EO138" t="s">
        <v>3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v>0</v>
      </c>
      <c r="FS138">
        <v>0</v>
      </c>
      <c r="FX138">
        <v>97</v>
      </c>
      <c r="FY138">
        <v>51</v>
      </c>
      <c r="GA138" t="s">
        <v>3</v>
      </c>
      <c r="GD138">
        <v>1</v>
      </c>
      <c r="GF138">
        <v>274903907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>ROUND(IF(AND(BH138=3,BI138=3,FS138&lt;&gt;0),P138,0),2)</f>
        <v>0</v>
      </c>
      <c r="GM138">
        <f>ROUND(O138+X138+Y138,2)+GX138</f>
        <v>2433.13</v>
      </c>
      <c r="GN138">
        <f>IF(OR(BI138=0,BI138=1),GM138-GX138,0)</f>
        <v>0</v>
      </c>
      <c r="GO138">
        <f>IF(BI138=2,GM138-GX138,0)</f>
        <v>2433.13</v>
      </c>
      <c r="GP138">
        <f>IF(BI138=4,GM138-GX138,0)</f>
        <v>0</v>
      </c>
      <c r="GR138">
        <v>0</v>
      </c>
      <c r="GS138">
        <v>3</v>
      </c>
      <c r="GT138">
        <v>0</v>
      </c>
      <c r="GU138" t="s">
        <v>3</v>
      </c>
      <c r="GV138">
        <f>ROUND((GT138),6)</f>
        <v>0</v>
      </c>
      <c r="GW138">
        <v>1</v>
      </c>
      <c r="GX138">
        <f>ROUND(HC138*I138,2)</f>
        <v>0</v>
      </c>
      <c r="HA138">
        <v>0</v>
      </c>
      <c r="HB138">
        <v>0</v>
      </c>
      <c r="HC138">
        <f>0</f>
        <v>0</v>
      </c>
      <c r="HE138" t="s">
        <v>3</v>
      </c>
      <c r="HF138" t="s">
        <v>3</v>
      </c>
      <c r="HM138" t="s">
        <v>3</v>
      </c>
      <c r="HN138" t="s">
        <v>194</v>
      </c>
      <c r="HO138" t="s">
        <v>195</v>
      </c>
      <c r="HP138" t="s">
        <v>192</v>
      </c>
      <c r="HQ138" t="s">
        <v>192</v>
      </c>
      <c r="HS138">
        <v>0</v>
      </c>
      <c r="IK138">
        <v>0</v>
      </c>
    </row>
    <row r="140" spans="1:245" x14ac:dyDescent="0.25">
      <c r="A140" s="2">
        <v>51</v>
      </c>
      <c r="B140" s="2">
        <f>B130</f>
        <v>1</v>
      </c>
      <c r="C140" s="2">
        <f>A130</f>
        <v>4</v>
      </c>
      <c r="D140" s="2">
        <f>ROW(A130)</f>
        <v>130</v>
      </c>
      <c r="E140" s="2"/>
      <c r="F140" s="2" t="str">
        <f>IF(F130&lt;&gt;"",F130,"")</f>
        <v>Новый раздел</v>
      </c>
      <c r="G140" s="2" t="str">
        <f>IF(G130&lt;&gt;"",G130,"")</f>
        <v>Прокладка кабеля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94">ROUND(AB140,2)</f>
        <v>160570.07</v>
      </c>
      <c r="P140" s="2">
        <f t="shared" si="94"/>
        <v>9934.2099999999991</v>
      </c>
      <c r="Q140" s="2">
        <f t="shared" si="94"/>
        <v>4332.78</v>
      </c>
      <c r="R140" s="2">
        <f t="shared" si="94"/>
        <v>3162.8</v>
      </c>
      <c r="S140" s="2">
        <f t="shared" si="94"/>
        <v>143140.28</v>
      </c>
      <c r="T140" s="2">
        <f t="shared" si="94"/>
        <v>0</v>
      </c>
      <c r="U140" s="2">
        <f>AH140</f>
        <v>180.17196800000002</v>
      </c>
      <c r="V140" s="2">
        <f>AI140</f>
        <v>3.3707199999999999</v>
      </c>
      <c r="W140" s="2">
        <f>ROUND(AJ140,2)</f>
        <v>0</v>
      </c>
      <c r="X140" s="2">
        <f>ROUND(AK140,2)</f>
        <v>141913.99</v>
      </c>
      <c r="Y140" s="2">
        <f>ROUND(AL140,2)</f>
        <v>74614.570000000007</v>
      </c>
      <c r="Z140" s="2"/>
      <c r="AA140" s="2"/>
      <c r="AB140" s="2">
        <f>ROUND(SUMIF(AA134:AA138,"=101093510",O134:O138),2)</f>
        <v>160570.07</v>
      </c>
      <c r="AC140" s="2">
        <f>ROUND(SUMIF(AA134:AA138,"=101093510",P134:P138),2)</f>
        <v>9934.2099999999991</v>
      </c>
      <c r="AD140" s="2">
        <f>ROUND(SUMIF(AA134:AA138,"=101093510",Q134:Q138),2)</f>
        <v>4332.78</v>
      </c>
      <c r="AE140" s="2">
        <f>ROUND(SUMIF(AA134:AA138,"=101093510",R134:R138),2)</f>
        <v>3162.8</v>
      </c>
      <c r="AF140" s="2">
        <f>ROUND(SUMIF(AA134:AA138,"=101093510",S134:S138),2)</f>
        <v>143140.28</v>
      </c>
      <c r="AG140" s="2">
        <f>ROUND(SUMIF(AA134:AA138,"=101093510",T134:T138),2)</f>
        <v>0</v>
      </c>
      <c r="AH140" s="2">
        <f>SUMIF(AA134:AA138,"=101093510",U134:U138)</f>
        <v>180.17196800000002</v>
      </c>
      <c r="AI140" s="2">
        <f>SUMIF(AA134:AA138,"=101093510",V134:V138)</f>
        <v>3.3707199999999999</v>
      </c>
      <c r="AJ140" s="2">
        <f>ROUND(SUMIF(AA134:AA138,"=101093510",W134:W138),2)</f>
        <v>0</v>
      </c>
      <c r="AK140" s="2">
        <f>ROUND(SUMIF(AA134:AA138,"=101093510",X134:X138),2)</f>
        <v>141913.99</v>
      </c>
      <c r="AL140" s="2">
        <f>ROUND(SUMIF(AA134:AA138,"=101093510",Y134:Y138),2)</f>
        <v>74614.570000000007</v>
      </c>
      <c r="AM140" s="2"/>
      <c r="AN140" s="2"/>
      <c r="AO140" s="2">
        <f t="shared" ref="AO140:BD140" si="95">ROUND(BX140,2)</f>
        <v>0</v>
      </c>
      <c r="AP140" s="2">
        <f t="shared" si="95"/>
        <v>0</v>
      </c>
      <c r="AQ140" s="2">
        <f t="shared" si="95"/>
        <v>0</v>
      </c>
      <c r="AR140" s="2">
        <f t="shared" si="95"/>
        <v>377098.63</v>
      </c>
      <c r="AS140" s="2">
        <f t="shared" si="95"/>
        <v>0</v>
      </c>
      <c r="AT140" s="2">
        <f t="shared" si="95"/>
        <v>377098.63</v>
      </c>
      <c r="AU140" s="2">
        <f t="shared" si="95"/>
        <v>0</v>
      </c>
      <c r="AV140" s="2">
        <f t="shared" si="95"/>
        <v>9934.2099999999991</v>
      </c>
      <c r="AW140" s="2">
        <f t="shared" si="95"/>
        <v>9934.2099999999991</v>
      </c>
      <c r="AX140" s="2">
        <f t="shared" si="95"/>
        <v>0</v>
      </c>
      <c r="AY140" s="2">
        <f t="shared" si="95"/>
        <v>9934.2099999999991</v>
      </c>
      <c r="AZ140" s="2">
        <f t="shared" si="95"/>
        <v>0</v>
      </c>
      <c r="BA140" s="2">
        <f t="shared" si="95"/>
        <v>0</v>
      </c>
      <c r="BB140" s="2">
        <f t="shared" si="95"/>
        <v>0</v>
      </c>
      <c r="BC140" s="2">
        <f t="shared" si="95"/>
        <v>0</v>
      </c>
      <c r="BD140" s="2">
        <f t="shared" si="95"/>
        <v>0</v>
      </c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f>ROUND(SUMIF(AA134:AA138,"=101093510",FQ134:FQ138),2)</f>
        <v>0</v>
      </c>
      <c r="BY140" s="2">
        <f>ROUND(SUMIF(AA134:AA138,"=101093510",FR134:FR138),2)</f>
        <v>0</v>
      </c>
      <c r="BZ140" s="2">
        <f>ROUND(SUMIF(AA134:AA138,"=101093510",GL134:GL138),2)</f>
        <v>0</v>
      </c>
      <c r="CA140" s="2">
        <f>ROUND(SUMIF(AA134:AA138,"=101093510",GM134:GM138),2)</f>
        <v>377098.63</v>
      </c>
      <c r="CB140" s="2">
        <f>ROUND(SUMIF(AA134:AA138,"=101093510",GN134:GN138),2)</f>
        <v>0</v>
      </c>
      <c r="CC140" s="2">
        <f>ROUND(SUMIF(AA134:AA138,"=101093510",GO134:GO138),2)</f>
        <v>377098.63</v>
      </c>
      <c r="CD140" s="2">
        <f>ROUND(SUMIF(AA134:AA138,"=101093510",GP134:GP138),2)</f>
        <v>0</v>
      </c>
      <c r="CE140" s="2">
        <f>AC140-BX140</f>
        <v>9934.2099999999991</v>
      </c>
      <c r="CF140" s="2">
        <f>AC140-BY140</f>
        <v>9934.2099999999991</v>
      </c>
      <c r="CG140" s="2">
        <f>BX140-BZ140</f>
        <v>0</v>
      </c>
      <c r="CH140" s="2">
        <f>AC140-BX140-BY140+BZ140</f>
        <v>9934.2099999999991</v>
      </c>
      <c r="CI140" s="2">
        <f>BY140-BZ140</f>
        <v>0</v>
      </c>
      <c r="CJ140" s="2">
        <f>ROUND(SUMIF(AA134:AA138,"=101093510",GX134:GX138),2)</f>
        <v>0</v>
      </c>
      <c r="CK140" s="2">
        <f>ROUND(SUMIF(AA134:AA138,"=101093510",GY134:GY138),2)</f>
        <v>0</v>
      </c>
      <c r="CL140" s="2">
        <f>ROUND(SUMIF(AA134:AA138,"=101093510",GZ134:GZ138),2)</f>
        <v>0</v>
      </c>
      <c r="CM140" s="2">
        <f>ROUND(SUMIF(AA134:AA138,"=101093510",HD134:HD138),2)</f>
        <v>0</v>
      </c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160570.07</v>
      </c>
      <c r="G142" s="4" t="s">
        <v>115</v>
      </c>
      <c r="H142" s="4" t="s">
        <v>116</v>
      </c>
      <c r="I142" s="4"/>
      <c r="J142" s="4"/>
      <c r="K142" s="4">
        <v>201</v>
      </c>
      <c r="L142" s="4">
        <v>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160570.06999999998</v>
      </c>
      <c r="X142" s="4">
        <v>1</v>
      </c>
      <c r="Y142" s="4">
        <v>160570.06999999998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9934.2099999999991</v>
      </c>
      <c r="G143" s="4" t="s">
        <v>117</v>
      </c>
      <c r="H143" s="4" t="s">
        <v>118</v>
      </c>
      <c r="I143" s="4"/>
      <c r="J143" s="4"/>
      <c r="K143" s="4">
        <v>202</v>
      </c>
      <c r="L143" s="4">
        <v>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9934.2099999999991</v>
      </c>
      <c r="X143" s="4">
        <v>1</v>
      </c>
      <c r="Y143" s="4">
        <v>9934.2099999999991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119</v>
      </c>
      <c r="H144" s="4" t="s">
        <v>120</v>
      </c>
      <c r="I144" s="4"/>
      <c r="J144" s="4"/>
      <c r="K144" s="4">
        <v>222</v>
      </c>
      <c r="L144" s="4">
        <v>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9934.2099999999991</v>
      </c>
      <c r="G145" s="4" t="s">
        <v>121</v>
      </c>
      <c r="H145" s="4" t="s">
        <v>122</v>
      </c>
      <c r="I145" s="4"/>
      <c r="J145" s="4"/>
      <c r="K145" s="4">
        <v>225</v>
      </c>
      <c r="L145" s="4">
        <v>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9934.2099999999991</v>
      </c>
      <c r="X145" s="4">
        <v>1</v>
      </c>
      <c r="Y145" s="4">
        <v>9934.2099999999991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9934.2099999999991</v>
      </c>
      <c r="G146" s="4" t="s">
        <v>123</v>
      </c>
      <c r="H146" s="4" t="s">
        <v>124</v>
      </c>
      <c r="I146" s="4"/>
      <c r="J146" s="4"/>
      <c r="K146" s="4">
        <v>226</v>
      </c>
      <c r="L146" s="4">
        <v>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9934.2099999999991</v>
      </c>
      <c r="X146" s="4">
        <v>1</v>
      </c>
      <c r="Y146" s="4">
        <v>9934.2099999999991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125</v>
      </c>
      <c r="H147" s="4" t="s">
        <v>126</v>
      </c>
      <c r="I147" s="4"/>
      <c r="J147" s="4"/>
      <c r="K147" s="4">
        <v>227</v>
      </c>
      <c r="L147" s="4">
        <v>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9934.2099999999991</v>
      </c>
      <c r="G148" s="4" t="s">
        <v>127</v>
      </c>
      <c r="H148" s="4" t="s">
        <v>128</v>
      </c>
      <c r="I148" s="4"/>
      <c r="J148" s="4"/>
      <c r="K148" s="4">
        <v>228</v>
      </c>
      <c r="L148" s="4">
        <v>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9934.2099999999991</v>
      </c>
      <c r="X148" s="4">
        <v>1</v>
      </c>
      <c r="Y148" s="4">
        <v>9934.2099999999991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129</v>
      </c>
      <c r="H149" s="4" t="s">
        <v>130</v>
      </c>
      <c r="I149" s="4"/>
      <c r="J149" s="4"/>
      <c r="K149" s="4">
        <v>216</v>
      </c>
      <c r="L149" s="4">
        <v>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131</v>
      </c>
      <c r="H150" s="4" t="s">
        <v>132</v>
      </c>
      <c r="I150" s="4"/>
      <c r="J150" s="4"/>
      <c r="K150" s="4">
        <v>223</v>
      </c>
      <c r="L150" s="4">
        <v>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133</v>
      </c>
      <c r="H151" s="4" t="s">
        <v>134</v>
      </c>
      <c r="I151" s="4"/>
      <c r="J151" s="4"/>
      <c r="K151" s="4">
        <v>229</v>
      </c>
      <c r="L151" s="4">
        <v>10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4332.78</v>
      </c>
      <c r="G152" s="4" t="s">
        <v>135</v>
      </c>
      <c r="H152" s="4" t="s">
        <v>136</v>
      </c>
      <c r="I152" s="4"/>
      <c r="J152" s="4"/>
      <c r="K152" s="4">
        <v>203</v>
      </c>
      <c r="L152" s="4">
        <v>11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4332.78</v>
      </c>
      <c r="X152" s="4">
        <v>1</v>
      </c>
      <c r="Y152" s="4">
        <v>4332.78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137</v>
      </c>
      <c r="H153" s="4" t="s">
        <v>138</v>
      </c>
      <c r="I153" s="4"/>
      <c r="J153" s="4"/>
      <c r="K153" s="4">
        <v>231</v>
      </c>
      <c r="L153" s="4">
        <v>12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3162.8</v>
      </c>
      <c r="G154" s="4" t="s">
        <v>139</v>
      </c>
      <c r="H154" s="4" t="s">
        <v>140</v>
      </c>
      <c r="I154" s="4"/>
      <c r="J154" s="4"/>
      <c r="K154" s="4">
        <v>204</v>
      </c>
      <c r="L154" s="4">
        <v>13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3162.7999999999997</v>
      </c>
      <c r="X154" s="4">
        <v>1</v>
      </c>
      <c r="Y154" s="4">
        <v>3162.7999999999997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143140.28</v>
      </c>
      <c r="G155" s="4" t="s">
        <v>141</v>
      </c>
      <c r="H155" s="4" t="s">
        <v>142</v>
      </c>
      <c r="I155" s="4"/>
      <c r="J155" s="4"/>
      <c r="K155" s="4">
        <v>205</v>
      </c>
      <c r="L155" s="4">
        <v>14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143140.28</v>
      </c>
      <c r="X155" s="4">
        <v>1</v>
      </c>
      <c r="Y155" s="4">
        <v>143140.28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143</v>
      </c>
      <c r="H156" s="4" t="s">
        <v>144</v>
      </c>
      <c r="I156" s="4"/>
      <c r="J156" s="4"/>
      <c r="K156" s="4">
        <v>232</v>
      </c>
      <c r="L156" s="4">
        <v>15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0</v>
      </c>
      <c r="G157" s="4" t="s">
        <v>145</v>
      </c>
      <c r="H157" s="4" t="s">
        <v>146</v>
      </c>
      <c r="I157" s="4"/>
      <c r="J157" s="4"/>
      <c r="K157" s="4">
        <v>214</v>
      </c>
      <c r="L157" s="4">
        <v>16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377098.63</v>
      </c>
      <c r="G158" s="4" t="s">
        <v>147</v>
      </c>
      <c r="H158" s="4" t="s">
        <v>148</v>
      </c>
      <c r="I158" s="4"/>
      <c r="J158" s="4"/>
      <c r="K158" s="4">
        <v>215</v>
      </c>
      <c r="L158" s="4">
        <v>17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377098.63</v>
      </c>
      <c r="X158" s="4">
        <v>1</v>
      </c>
      <c r="Y158" s="4">
        <v>377098.63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149</v>
      </c>
      <c r="H159" s="4" t="s">
        <v>150</v>
      </c>
      <c r="I159" s="4"/>
      <c r="J159" s="4"/>
      <c r="K159" s="4">
        <v>217</v>
      </c>
      <c r="L159" s="4">
        <v>18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5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151</v>
      </c>
      <c r="H160" s="4" t="s">
        <v>152</v>
      </c>
      <c r="I160" s="4"/>
      <c r="J160" s="4"/>
      <c r="K160" s="4">
        <v>230</v>
      </c>
      <c r="L160" s="4">
        <v>19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5" x14ac:dyDescent="0.25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153</v>
      </c>
      <c r="H161" s="4" t="s">
        <v>154</v>
      </c>
      <c r="I161" s="4"/>
      <c r="J161" s="4"/>
      <c r="K161" s="4">
        <v>206</v>
      </c>
      <c r="L161" s="4">
        <v>20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45" x14ac:dyDescent="0.25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ROUND(Source!U140,O162)</f>
        <v>180.17196799999999</v>
      </c>
      <c r="G162" s="4" t="s">
        <v>155</v>
      </c>
      <c r="H162" s="4" t="s">
        <v>156</v>
      </c>
      <c r="I162" s="4"/>
      <c r="J162" s="4"/>
      <c r="K162" s="4">
        <v>207</v>
      </c>
      <c r="L162" s="4">
        <v>21</v>
      </c>
      <c r="M162" s="4">
        <v>3</v>
      </c>
      <c r="N162" s="4" t="s">
        <v>3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180.17196799999999</v>
      </c>
      <c r="X162" s="4">
        <v>1</v>
      </c>
      <c r="Y162" s="4">
        <v>180.17196799999999</v>
      </c>
      <c r="Z162" s="4"/>
      <c r="AA162" s="4"/>
      <c r="AB162" s="4"/>
    </row>
    <row r="163" spans="1:245" x14ac:dyDescent="0.25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ROUND(Source!V140,O163)</f>
        <v>3.3707199999999999</v>
      </c>
      <c r="G163" s="4" t="s">
        <v>157</v>
      </c>
      <c r="H163" s="4" t="s">
        <v>158</v>
      </c>
      <c r="I163" s="4"/>
      <c r="J163" s="4"/>
      <c r="K163" s="4">
        <v>208</v>
      </c>
      <c r="L163" s="4">
        <v>22</v>
      </c>
      <c r="M163" s="4">
        <v>3</v>
      </c>
      <c r="N163" s="4" t="s">
        <v>3</v>
      </c>
      <c r="O163" s="4">
        <v>7</v>
      </c>
      <c r="P163" s="4"/>
      <c r="Q163" s="4"/>
      <c r="R163" s="4"/>
      <c r="S163" s="4"/>
      <c r="T163" s="4"/>
      <c r="U163" s="4"/>
      <c r="V163" s="4"/>
      <c r="W163" s="4">
        <v>3.3707199999999999</v>
      </c>
      <c r="X163" s="4">
        <v>1</v>
      </c>
      <c r="Y163" s="4">
        <v>3.3707199999999999</v>
      </c>
      <c r="Z163" s="4"/>
      <c r="AA163" s="4"/>
      <c r="AB163" s="4"/>
    </row>
    <row r="164" spans="1:245" x14ac:dyDescent="0.25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159</v>
      </c>
      <c r="H164" s="4" t="s">
        <v>160</v>
      </c>
      <c r="I164" s="4"/>
      <c r="J164" s="4"/>
      <c r="K164" s="4">
        <v>209</v>
      </c>
      <c r="L164" s="4">
        <v>23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5" x14ac:dyDescent="0.25">
      <c r="A165" s="4">
        <v>50</v>
      </c>
      <c r="B165" s="4">
        <v>0</v>
      </c>
      <c r="C165" s="4">
        <v>0</v>
      </c>
      <c r="D165" s="4">
        <v>1</v>
      </c>
      <c r="E165" s="4">
        <v>233</v>
      </c>
      <c r="F165" s="4">
        <f>ROUND(Source!BD140,O165)</f>
        <v>0</v>
      </c>
      <c r="G165" s="4" t="s">
        <v>161</v>
      </c>
      <c r="H165" s="4" t="s">
        <v>162</v>
      </c>
      <c r="I165" s="4"/>
      <c r="J165" s="4"/>
      <c r="K165" s="4">
        <v>233</v>
      </c>
      <c r="L165" s="4">
        <v>24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45" x14ac:dyDescent="0.25">
      <c r="A166" s="4">
        <v>50</v>
      </c>
      <c r="B166" s="4">
        <v>0</v>
      </c>
      <c r="C166" s="4">
        <v>0</v>
      </c>
      <c r="D166" s="4">
        <v>1</v>
      </c>
      <c r="E166" s="4">
        <v>210</v>
      </c>
      <c r="F166" s="4">
        <f>ROUND(Source!X140,O166)</f>
        <v>141913.99</v>
      </c>
      <c r="G166" s="4" t="s">
        <v>163</v>
      </c>
      <c r="H166" s="4" t="s">
        <v>164</v>
      </c>
      <c r="I166" s="4"/>
      <c r="J166" s="4"/>
      <c r="K166" s="4">
        <v>210</v>
      </c>
      <c r="L166" s="4">
        <v>25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141913.99</v>
      </c>
      <c r="X166" s="4">
        <v>1</v>
      </c>
      <c r="Y166" s="4">
        <v>141913.99</v>
      </c>
      <c r="Z166" s="4"/>
      <c r="AA166" s="4"/>
      <c r="AB166" s="4"/>
    </row>
    <row r="167" spans="1:245" x14ac:dyDescent="0.25">
      <c r="A167" s="4">
        <v>50</v>
      </c>
      <c r="B167" s="4">
        <v>0</v>
      </c>
      <c r="C167" s="4">
        <v>0</v>
      </c>
      <c r="D167" s="4">
        <v>1</v>
      </c>
      <c r="E167" s="4">
        <v>211</v>
      </c>
      <c r="F167" s="4">
        <f>ROUND(Source!Y140,O167)</f>
        <v>74614.570000000007</v>
      </c>
      <c r="G167" s="4" t="s">
        <v>165</v>
      </c>
      <c r="H167" s="4" t="s">
        <v>166</v>
      </c>
      <c r="I167" s="4"/>
      <c r="J167" s="4"/>
      <c r="K167" s="4">
        <v>211</v>
      </c>
      <c r="L167" s="4">
        <v>26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74614.570000000007</v>
      </c>
      <c r="X167" s="4">
        <v>1</v>
      </c>
      <c r="Y167" s="4">
        <v>74614.570000000007</v>
      </c>
      <c r="Z167" s="4"/>
      <c r="AA167" s="4"/>
      <c r="AB167" s="4"/>
    </row>
    <row r="168" spans="1:245" x14ac:dyDescent="0.25">
      <c r="A168" s="4">
        <v>50</v>
      </c>
      <c r="B168" s="4">
        <v>0</v>
      </c>
      <c r="C168" s="4">
        <v>0</v>
      </c>
      <c r="D168" s="4">
        <v>1</v>
      </c>
      <c r="E168" s="4">
        <v>224</v>
      </c>
      <c r="F168" s="4">
        <f>ROUND(Source!AR140,O168)</f>
        <v>377098.63</v>
      </c>
      <c r="G168" s="4" t="s">
        <v>167</v>
      </c>
      <c r="H168" s="4" t="s">
        <v>168</v>
      </c>
      <c r="I168" s="4"/>
      <c r="J168" s="4"/>
      <c r="K168" s="4">
        <v>224</v>
      </c>
      <c r="L168" s="4">
        <v>27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377098.63</v>
      </c>
      <c r="X168" s="4">
        <v>1</v>
      </c>
      <c r="Y168" s="4">
        <v>377098.63</v>
      </c>
      <c r="Z168" s="4"/>
      <c r="AA168" s="4"/>
      <c r="AB168" s="4"/>
    </row>
    <row r="170" spans="1:245" x14ac:dyDescent="0.25">
      <c r="A170" s="1">
        <v>4</v>
      </c>
      <c r="B170" s="1">
        <v>1</v>
      </c>
      <c r="C170" s="1"/>
      <c r="D170" s="1">
        <f>ROW(A177)</f>
        <v>177</v>
      </c>
      <c r="E170" s="1"/>
      <c r="F170" s="1" t="s">
        <v>18</v>
      </c>
      <c r="G170" s="1" t="s">
        <v>207</v>
      </c>
      <c r="H170" s="1" t="s">
        <v>3</v>
      </c>
      <c r="I170" s="1">
        <v>0</v>
      </c>
      <c r="J170" s="1"/>
      <c r="K170" s="1">
        <v>0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/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45" x14ac:dyDescent="0.25">
      <c r="A172" s="2">
        <v>52</v>
      </c>
      <c r="B172" s="2">
        <f t="shared" ref="B172:G172" si="96">B177</f>
        <v>1</v>
      </c>
      <c r="C172" s="2">
        <f t="shared" si="96"/>
        <v>4</v>
      </c>
      <c r="D172" s="2">
        <f t="shared" si="96"/>
        <v>170</v>
      </c>
      <c r="E172" s="2">
        <f t="shared" si="96"/>
        <v>0</v>
      </c>
      <c r="F172" s="2" t="str">
        <f t="shared" si="96"/>
        <v>Новый раздел</v>
      </c>
      <c r="G172" s="2" t="str">
        <f t="shared" si="96"/>
        <v>Материалы</v>
      </c>
      <c r="H172" s="2"/>
      <c r="I172" s="2"/>
      <c r="J172" s="2"/>
      <c r="K172" s="2"/>
      <c r="L172" s="2"/>
      <c r="M172" s="2"/>
      <c r="N172" s="2"/>
      <c r="O172" s="2">
        <f t="shared" ref="O172:AT172" si="97">O177</f>
        <v>1860869.35</v>
      </c>
      <c r="P172" s="2">
        <f t="shared" si="97"/>
        <v>1860869.35</v>
      </c>
      <c r="Q172" s="2">
        <f t="shared" si="97"/>
        <v>0</v>
      </c>
      <c r="R172" s="2">
        <f t="shared" si="97"/>
        <v>0</v>
      </c>
      <c r="S172" s="2">
        <f t="shared" si="97"/>
        <v>0</v>
      </c>
      <c r="T172" s="2">
        <f t="shared" si="97"/>
        <v>0</v>
      </c>
      <c r="U172" s="2">
        <f t="shared" si="97"/>
        <v>0</v>
      </c>
      <c r="V172" s="2">
        <f t="shared" si="97"/>
        <v>0</v>
      </c>
      <c r="W172" s="2">
        <f t="shared" si="97"/>
        <v>0</v>
      </c>
      <c r="X172" s="2">
        <f t="shared" si="97"/>
        <v>0</v>
      </c>
      <c r="Y172" s="2">
        <f t="shared" si="97"/>
        <v>0</v>
      </c>
      <c r="Z172" s="2">
        <f t="shared" si="97"/>
        <v>0</v>
      </c>
      <c r="AA172" s="2">
        <f t="shared" si="97"/>
        <v>0</v>
      </c>
      <c r="AB172" s="2">
        <f t="shared" si="97"/>
        <v>1860869.35</v>
      </c>
      <c r="AC172" s="2">
        <f t="shared" si="97"/>
        <v>1860869.35</v>
      </c>
      <c r="AD172" s="2">
        <f t="shared" si="97"/>
        <v>0</v>
      </c>
      <c r="AE172" s="2">
        <f t="shared" si="97"/>
        <v>0</v>
      </c>
      <c r="AF172" s="2">
        <f t="shared" si="97"/>
        <v>0</v>
      </c>
      <c r="AG172" s="2">
        <f t="shared" si="97"/>
        <v>0</v>
      </c>
      <c r="AH172" s="2">
        <f t="shared" si="97"/>
        <v>0</v>
      </c>
      <c r="AI172" s="2">
        <f t="shared" si="97"/>
        <v>0</v>
      </c>
      <c r="AJ172" s="2">
        <f t="shared" si="97"/>
        <v>0</v>
      </c>
      <c r="AK172" s="2">
        <f t="shared" si="97"/>
        <v>0</v>
      </c>
      <c r="AL172" s="2">
        <f t="shared" si="97"/>
        <v>0</v>
      </c>
      <c r="AM172" s="2">
        <f t="shared" si="97"/>
        <v>0</v>
      </c>
      <c r="AN172" s="2">
        <f t="shared" si="97"/>
        <v>0</v>
      </c>
      <c r="AO172" s="2">
        <f t="shared" si="97"/>
        <v>0</v>
      </c>
      <c r="AP172" s="2">
        <f t="shared" si="97"/>
        <v>0</v>
      </c>
      <c r="AQ172" s="2">
        <f t="shared" si="97"/>
        <v>0</v>
      </c>
      <c r="AR172" s="2">
        <f t="shared" si="97"/>
        <v>1860869.35</v>
      </c>
      <c r="AS172" s="2">
        <f t="shared" si="97"/>
        <v>0</v>
      </c>
      <c r="AT172" s="2">
        <f t="shared" si="97"/>
        <v>1860869.35</v>
      </c>
      <c r="AU172" s="2">
        <f t="shared" ref="AU172:BZ172" si="98">AU177</f>
        <v>0</v>
      </c>
      <c r="AV172" s="2">
        <f t="shared" si="98"/>
        <v>1860869.35</v>
      </c>
      <c r="AW172" s="2">
        <f t="shared" si="98"/>
        <v>1860869.35</v>
      </c>
      <c r="AX172" s="2">
        <f t="shared" si="98"/>
        <v>0</v>
      </c>
      <c r="AY172" s="2">
        <f t="shared" si="98"/>
        <v>1860869.35</v>
      </c>
      <c r="AZ172" s="2">
        <f t="shared" si="98"/>
        <v>0</v>
      </c>
      <c r="BA172" s="2">
        <f t="shared" si="98"/>
        <v>0</v>
      </c>
      <c r="BB172" s="2">
        <f t="shared" si="98"/>
        <v>0</v>
      </c>
      <c r="BC172" s="2">
        <f t="shared" si="98"/>
        <v>0</v>
      </c>
      <c r="BD172" s="2">
        <f t="shared" si="98"/>
        <v>0</v>
      </c>
      <c r="BE172" s="2">
        <f t="shared" si="98"/>
        <v>0</v>
      </c>
      <c r="BF172" s="2">
        <f t="shared" si="98"/>
        <v>0</v>
      </c>
      <c r="BG172" s="2">
        <f t="shared" si="98"/>
        <v>0</v>
      </c>
      <c r="BH172" s="2">
        <f t="shared" si="98"/>
        <v>0</v>
      </c>
      <c r="BI172" s="2">
        <f t="shared" si="98"/>
        <v>0</v>
      </c>
      <c r="BJ172" s="2">
        <f t="shared" si="98"/>
        <v>0</v>
      </c>
      <c r="BK172" s="2">
        <f t="shared" si="98"/>
        <v>0</v>
      </c>
      <c r="BL172" s="2">
        <f t="shared" si="98"/>
        <v>0</v>
      </c>
      <c r="BM172" s="2">
        <f t="shared" si="98"/>
        <v>0</v>
      </c>
      <c r="BN172" s="2">
        <f t="shared" si="98"/>
        <v>0</v>
      </c>
      <c r="BO172" s="2">
        <f t="shared" si="98"/>
        <v>0</v>
      </c>
      <c r="BP172" s="2">
        <f t="shared" si="98"/>
        <v>0</v>
      </c>
      <c r="BQ172" s="2">
        <f t="shared" si="98"/>
        <v>0</v>
      </c>
      <c r="BR172" s="2">
        <f t="shared" si="98"/>
        <v>0</v>
      </c>
      <c r="BS172" s="2">
        <f t="shared" si="98"/>
        <v>0</v>
      </c>
      <c r="BT172" s="2">
        <f t="shared" si="98"/>
        <v>0</v>
      </c>
      <c r="BU172" s="2">
        <f t="shared" si="98"/>
        <v>0</v>
      </c>
      <c r="BV172" s="2">
        <f t="shared" si="98"/>
        <v>0</v>
      </c>
      <c r="BW172" s="2">
        <f t="shared" si="98"/>
        <v>0</v>
      </c>
      <c r="BX172" s="2">
        <f t="shared" si="98"/>
        <v>0</v>
      </c>
      <c r="BY172" s="2">
        <f t="shared" si="98"/>
        <v>0</v>
      </c>
      <c r="BZ172" s="2">
        <f t="shared" si="98"/>
        <v>0</v>
      </c>
      <c r="CA172" s="2">
        <f t="shared" ref="CA172:DF172" si="99">CA177</f>
        <v>1860869.35</v>
      </c>
      <c r="CB172" s="2">
        <f t="shared" si="99"/>
        <v>0</v>
      </c>
      <c r="CC172" s="2">
        <f t="shared" si="99"/>
        <v>1860869.35</v>
      </c>
      <c r="CD172" s="2">
        <f t="shared" si="99"/>
        <v>0</v>
      </c>
      <c r="CE172" s="2">
        <f t="shared" si="99"/>
        <v>1860869.35</v>
      </c>
      <c r="CF172" s="2">
        <f t="shared" si="99"/>
        <v>1860869.35</v>
      </c>
      <c r="CG172" s="2">
        <f t="shared" si="99"/>
        <v>0</v>
      </c>
      <c r="CH172" s="2">
        <f t="shared" si="99"/>
        <v>1860869.35</v>
      </c>
      <c r="CI172" s="2">
        <f t="shared" si="99"/>
        <v>0</v>
      </c>
      <c r="CJ172" s="2">
        <f t="shared" si="99"/>
        <v>0</v>
      </c>
      <c r="CK172" s="2">
        <f t="shared" si="99"/>
        <v>0</v>
      </c>
      <c r="CL172" s="2">
        <f t="shared" si="99"/>
        <v>0</v>
      </c>
      <c r="CM172" s="2">
        <f t="shared" si="99"/>
        <v>0</v>
      </c>
      <c r="CN172" s="2">
        <f t="shared" si="99"/>
        <v>0</v>
      </c>
      <c r="CO172" s="2">
        <f t="shared" si="99"/>
        <v>0</v>
      </c>
      <c r="CP172" s="2">
        <f t="shared" si="99"/>
        <v>0</v>
      </c>
      <c r="CQ172" s="2">
        <f t="shared" si="99"/>
        <v>0</v>
      </c>
      <c r="CR172" s="2">
        <f t="shared" si="99"/>
        <v>0</v>
      </c>
      <c r="CS172" s="2">
        <f t="shared" si="99"/>
        <v>0</v>
      </c>
      <c r="CT172" s="2">
        <f t="shared" si="99"/>
        <v>0</v>
      </c>
      <c r="CU172" s="2">
        <f t="shared" si="99"/>
        <v>0</v>
      </c>
      <c r="CV172" s="2">
        <f t="shared" si="99"/>
        <v>0</v>
      </c>
      <c r="CW172" s="2">
        <f t="shared" si="99"/>
        <v>0</v>
      </c>
      <c r="CX172" s="2">
        <f t="shared" si="99"/>
        <v>0</v>
      </c>
      <c r="CY172" s="2">
        <f t="shared" si="99"/>
        <v>0</v>
      </c>
      <c r="CZ172" s="2">
        <f t="shared" si="99"/>
        <v>0</v>
      </c>
      <c r="DA172" s="2">
        <f t="shared" si="99"/>
        <v>0</v>
      </c>
      <c r="DB172" s="2">
        <f t="shared" si="99"/>
        <v>0</v>
      </c>
      <c r="DC172" s="2">
        <f t="shared" si="99"/>
        <v>0</v>
      </c>
      <c r="DD172" s="2">
        <f t="shared" si="99"/>
        <v>0</v>
      </c>
      <c r="DE172" s="2">
        <f t="shared" si="99"/>
        <v>0</v>
      </c>
      <c r="DF172" s="2">
        <f t="shared" si="99"/>
        <v>0</v>
      </c>
      <c r="DG172" s="3">
        <f t="shared" ref="DG172:EL172" si="100">DG177</f>
        <v>0</v>
      </c>
      <c r="DH172" s="3">
        <f t="shared" si="100"/>
        <v>0</v>
      </c>
      <c r="DI172" s="3">
        <f t="shared" si="100"/>
        <v>0</v>
      </c>
      <c r="DJ172" s="3">
        <f t="shared" si="100"/>
        <v>0</v>
      </c>
      <c r="DK172" s="3">
        <f t="shared" si="100"/>
        <v>0</v>
      </c>
      <c r="DL172" s="3">
        <f t="shared" si="100"/>
        <v>0</v>
      </c>
      <c r="DM172" s="3">
        <f t="shared" si="100"/>
        <v>0</v>
      </c>
      <c r="DN172" s="3">
        <f t="shared" si="100"/>
        <v>0</v>
      </c>
      <c r="DO172" s="3">
        <f t="shared" si="100"/>
        <v>0</v>
      </c>
      <c r="DP172" s="3">
        <f t="shared" si="100"/>
        <v>0</v>
      </c>
      <c r="DQ172" s="3">
        <f t="shared" si="100"/>
        <v>0</v>
      </c>
      <c r="DR172" s="3">
        <f t="shared" si="100"/>
        <v>0</v>
      </c>
      <c r="DS172" s="3">
        <f t="shared" si="100"/>
        <v>0</v>
      </c>
      <c r="DT172" s="3">
        <f t="shared" si="100"/>
        <v>0</v>
      </c>
      <c r="DU172" s="3">
        <f t="shared" si="100"/>
        <v>0</v>
      </c>
      <c r="DV172" s="3">
        <f t="shared" si="100"/>
        <v>0</v>
      </c>
      <c r="DW172" s="3">
        <f t="shared" si="100"/>
        <v>0</v>
      </c>
      <c r="DX172" s="3">
        <f t="shared" si="100"/>
        <v>0</v>
      </c>
      <c r="DY172" s="3">
        <f t="shared" si="100"/>
        <v>0</v>
      </c>
      <c r="DZ172" s="3">
        <f t="shared" si="100"/>
        <v>0</v>
      </c>
      <c r="EA172" s="3">
        <f t="shared" si="100"/>
        <v>0</v>
      </c>
      <c r="EB172" s="3">
        <f t="shared" si="100"/>
        <v>0</v>
      </c>
      <c r="EC172" s="3">
        <f t="shared" si="100"/>
        <v>0</v>
      </c>
      <c r="ED172" s="3">
        <f t="shared" si="100"/>
        <v>0</v>
      </c>
      <c r="EE172" s="3">
        <f t="shared" si="100"/>
        <v>0</v>
      </c>
      <c r="EF172" s="3">
        <f t="shared" si="100"/>
        <v>0</v>
      </c>
      <c r="EG172" s="3">
        <f t="shared" si="100"/>
        <v>0</v>
      </c>
      <c r="EH172" s="3">
        <f t="shared" si="100"/>
        <v>0</v>
      </c>
      <c r="EI172" s="3">
        <f t="shared" si="100"/>
        <v>0</v>
      </c>
      <c r="EJ172" s="3">
        <f t="shared" si="100"/>
        <v>0</v>
      </c>
      <c r="EK172" s="3">
        <f t="shared" si="100"/>
        <v>0</v>
      </c>
      <c r="EL172" s="3">
        <f t="shared" si="100"/>
        <v>0</v>
      </c>
      <c r="EM172" s="3">
        <f t="shared" ref="EM172:FR172" si="101">EM177</f>
        <v>0</v>
      </c>
      <c r="EN172" s="3">
        <f t="shared" si="101"/>
        <v>0</v>
      </c>
      <c r="EO172" s="3">
        <f t="shared" si="101"/>
        <v>0</v>
      </c>
      <c r="EP172" s="3">
        <f t="shared" si="101"/>
        <v>0</v>
      </c>
      <c r="EQ172" s="3">
        <f t="shared" si="101"/>
        <v>0</v>
      </c>
      <c r="ER172" s="3">
        <f t="shared" si="101"/>
        <v>0</v>
      </c>
      <c r="ES172" s="3">
        <f t="shared" si="101"/>
        <v>0</v>
      </c>
      <c r="ET172" s="3">
        <f t="shared" si="101"/>
        <v>0</v>
      </c>
      <c r="EU172" s="3">
        <f t="shared" si="101"/>
        <v>0</v>
      </c>
      <c r="EV172" s="3">
        <f t="shared" si="101"/>
        <v>0</v>
      </c>
      <c r="EW172" s="3">
        <f t="shared" si="101"/>
        <v>0</v>
      </c>
      <c r="EX172" s="3">
        <f t="shared" si="101"/>
        <v>0</v>
      </c>
      <c r="EY172" s="3">
        <f t="shared" si="101"/>
        <v>0</v>
      </c>
      <c r="EZ172" s="3">
        <f t="shared" si="101"/>
        <v>0</v>
      </c>
      <c r="FA172" s="3">
        <f t="shared" si="101"/>
        <v>0</v>
      </c>
      <c r="FB172" s="3">
        <f t="shared" si="101"/>
        <v>0</v>
      </c>
      <c r="FC172" s="3">
        <f t="shared" si="101"/>
        <v>0</v>
      </c>
      <c r="FD172" s="3">
        <f t="shared" si="101"/>
        <v>0</v>
      </c>
      <c r="FE172" s="3">
        <f t="shared" si="101"/>
        <v>0</v>
      </c>
      <c r="FF172" s="3">
        <f t="shared" si="101"/>
        <v>0</v>
      </c>
      <c r="FG172" s="3">
        <f t="shared" si="101"/>
        <v>0</v>
      </c>
      <c r="FH172" s="3">
        <f t="shared" si="101"/>
        <v>0</v>
      </c>
      <c r="FI172" s="3">
        <f t="shared" si="101"/>
        <v>0</v>
      </c>
      <c r="FJ172" s="3">
        <f t="shared" si="101"/>
        <v>0</v>
      </c>
      <c r="FK172" s="3">
        <f t="shared" si="101"/>
        <v>0</v>
      </c>
      <c r="FL172" s="3">
        <f t="shared" si="101"/>
        <v>0</v>
      </c>
      <c r="FM172" s="3">
        <f t="shared" si="101"/>
        <v>0</v>
      </c>
      <c r="FN172" s="3">
        <f t="shared" si="101"/>
        <v>0</v>
      </c>
      <c r="FO172" s="3">
        <f t="shared" si="101"/>
        <v>0</v>
      </c>
      <c r="FP172" s="3">
        <f t="shared" si="101"/>
        <v>0</v>
      </c>
      <c r="FQ172" s="3">
        <f t="shared" si="101"/>
        <v>0</v>
      </c>
      <c r="FR172" s="3">
        <f t="shared" si="101"/>
        <v>0</v>
      </c>
      <c r="FS172" s="3">
        <f t="shared" ref="FS172:GX172" si="102">FS177</f>
        <v>0</v>
      </c>
      <c r="FT172" s="3">
        <f t="shared" si="102"/>
        <v>0</v>
      </c>
      <c r="FU172" s="3">
        <f t="shared" si="102"/>
        <v>0</v>
      </c>
      <c r="FV172" s="3">
        <f t="shared" si="102"/>
        <v>0</v>
      </c>
      <c r="FW172" s="3">
        <f t="shared" si="102"/>
        <v>0</v>
      </c>
      <c r="FX172" s="3">
        <f t="shared" si="102"/>
        <v>0</v>
      </c>
      <c r="FY172" s="3">
        <f t="shared" si="102"/>
        <v>0</v>
      </c>
      <c r="FZ172" s="3">
        <f t="shared" si="102"/>
        <v>0</v>
      </c>
      <c r="GA172" s="3">
        <f t="shared" si="102"/>
        <v>0</v>
      </c>
      <c r="GB172" s="3">
        <f t="shared" si="102"/>
        <v>0</v>
      </c>
      <c r="GC172" s="3">
        <f t="shared" si="102"/>
        <v>0</v>
      </c>
      <c r="GD172" s="3">
        <f t="shared" si="102"/>
        <v>0</v>
      </c>
      <c r="GE172" s="3">
        <f t="shared" si="102"/>
        <v>0</v>
      </c>
      <c r="GF172" s="3">
        <f t="shared" si="102"/>
        <v>0</v>
      </c>
      <c r="GG172" s="3">
        <f t="shared" si="102"/>
        <v>0</v>
      </c>
      <c r="GH172" s="3">
        <f t="shared" si="102"/>
        <v>0</v>
      </c>
      <c r="GI172" s="3">
        <f t="shared" si="102"/>
        <v>0</v>
      </c>
      <c r="GJ172" s="3">
        <f t="shared" si="102"/>
        <v>0</v>
      </c>
      <c r="GK172" s="3">
        <f t="shared" si="102"/>
        <v>0</v>
      </c>
      <c r="GL172" s="3">
        <f t="shared" si="102"/>
        <v>0</v>
      </c>
      <c r="GM172" s="3">
        <f t="shared" si="102"/>
        <v>0</v>
      </c>
      <c r="GN172" s="3">
        <f t="shared" si="102"/>
        <v>0</v>
      </c>
      <c r="GO172" s="3">
        <f t="shared" si="102"/>
        <v>0</v>
      </c>
      <c r="GP172" s="3">
        <f t="shared" si="102"/>
        <v>0</v>
      </c>
      <c r="GQ172" s="3">
        <f t="shared" si="102"/>
        <v>0</v>
      </c>
      <c r="GR172" s="3">
        <f t="shared" si="102"/>
        <v>0</v>
      </c>
      <c r="GS172" s="3">
        <f t="shared" si="102"/>
        <v>0</v>
      </c>
      <c r="GT172" s="3">
        <f t="shared" si="102"/>
        <v>0</v>
      </c>
      <c r="GU172" s="3">
        <f t="shared" si="102"/>
        <v>0</v>
      </c>
      <c r="GV172" s="3">
        <f t="shared" si="102"/>
        <v>0</v>
      </c>
      <c r="GW172" s="3">
        <f t="shared" si="102"/>
        <v>0</v>
      </c>
      <c r="GX172" s="3">
        <f t="shared" si="102"/>
        <v>0</v>
      </c>
    </row>
    <row r="174" spans="1:245" x14ac:dyDescent="0.25">
      <c r="A174">
        <v>17</v>
      </c>
      <c r="B174">
        <v>1</v>
      </c>
      <c r="E174" t="s">
        <v>208</v>
      </c>
      <c r="F174" t="s">
        <v>209</v>
      </c>
      <c r="G174" t="s">
        <v>210</v>
      </c>
      <c r="H174" t="s">
        <v>50</v>
      </c>
      <c r="I174">
        <v>853</v>
      </c>
      <c r="J174">
        <v>0</v>
      </c>
      <c r="K174">
        <v>853</v>
      </c>
      <c r="O174">
        <f>ROUND(CP174,2)</f>
        <v>1836159.27</v>
      </c>
      <c r="P174">
        <f>ROUND(CQ174*I174,2)</f>
        <v>1836159.27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>ROUND(CU174*I174,2)</f>
        <v>0</v>
      </c>
      <c r="U174">
        <f>ROUND(CV174*I174,7)</f>
        <v>0</v>
      </c>
      <c r="V174">
        <f>ROUND(CW174*I174,7)</f>
        <v>0</v>
      </c>
      <c r="W174">
        <f>ROUND(CX174*I174,2)</f>
        <v>0</v>
      </c>
      <c r="X174">
        <f>ROUND(CY174,2)</f>
        <v>0</v>
      </c>
      <c r="Y174">
        <f>ROUND(CZ174,2)</f>
        <v>0</v>
      </c>
      <c r="AA174">
        <v>101093510</v>
      </c>
      <c r="AB174">
        <f>ROUND((AC174+AD174+AF174),6)</f>
        <v>2152.59</v>
      </c>
      <c r="AC174">
        <f t="shared" ref="AC174:AF175" si="103">ROUND((ES174),6)</f>
        <v>2152.59</v>
      </c>
      <c r="AD174">
        <f t="shared" si="103"/>
        <v>0</v>
      </c>
      <c r="AE174">
        <f t="shared" si="103"/>
        <v>0</v>
      </c>
      <c r="AF174">
        <f t="shared" si="103"/>
        <v>0</v>
      </c>
      <c r="AG174">
        <f>ROUND((AP174),6)</f>
        <v>0</v>
      </c>
      <c r="AH174">
        <f>(EW174)</f>
        <v>0</v>
      </c>
      <c r="AI174">
        <f>(EX174)</f>
        <v>0</v>
      </c>
      <c r="AJ174">
        <f>(AS174)</f>
        <v>0</v>
      </c>
      <c r="AK174">
        <v>2152.59</v>
      </c>
      <c r="AL174">
        <v>2152.59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209</v>
      </c>
      <c r="BM174">
        <v>901</v>
      </c>
      <c r="BN174">
        <v>0</v>
      </c>
      <c r="BO174" t="s">
        <v>3</v>
      </c>
      <c r="BP174">
        <v>0</v>
      </c>
      <c r="BQ174">
        <v>91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>(P174+Q174+S174+R174)</f>
        <v>1836159.27</v>
      </c>
      <c r="CQ174">
        <f>ROUND(AL174,2)</f>
        <v>2152.59</v>
      </c>
      <c r="CR174">
        <f>ROUND(AM174,2)</f>
        <v>0</v>
      </c>
      <c r="CS174">
        <f>ROUND(AN174*BS174,2)</f>
        <v>0</v>
      </c>
      <c r="CT174">
        <f>ROUND(AO174*BA174,2)</f>
        <v>0</v>
      </c>
      <c r="CU174">
        <f t="shared" ref="CU174:CX175" si="104">AG174</f>
        <v>0</v>
      </c>
      <c r="CV174">
        <f t="shared" si="104"/>
        <v>0</v>
      </c>
      <c r="CW174">
        <f t="shared" si="104"/>
        <v>0</v>
      </c>
      <c r="CX174">
        <f t="shared" si="104"/>
        <v>0</v>
      </c>
      <c r="CY174">
        <f>0</f>
        <v>0</v>
      </c>
      <c r="CZ174">
        <f>0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1003</v>
      </c>
      <c r="DV174" t="s">
        <v>50</v>
      </c>
      <c r="DW174" t="s">
        <v>50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100160552</v>
      </c>
      <c r="EF174">
        <v>91</v>
      </c>
      <c r="EG174" t="s">
        <v>211</v>
      </c>
      <c r="EH174">
        <v>0</v>
      </c>
      <c r="EI174" t="s">
        <v>3</v>
      </c>
      <c r="EJ174">
        <v>2</v>
      </c>
      <c r="EK174">
        <v>901</v>
      </c>
      <c r="EL174" t="s">
        <v>211</v>
      </c>
      <c r="EM174" t="s">
        <v>212</v>
      </c>
      <c r="EO174" t="s">
        <v>3</v>
      </c>
      <c r="EQ174">
        <v>16</v>
      </c>
      <c r="ER174">
        <v>0</v>
      </c>
      <c r="ES174">
        <v>2152.59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5</v>
      </c>
      <c r="FC174">
        <v>0</v>
      </c>
      <c r="FD174">
        <v>18</v>
      </c>
      <c r="FF174">
        <v>2152.59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-2020395215</v>
      </c>
      <c r="GG174">
        <v>2</v>
      </c>
      <c r="GH174">
        <v>3</v>
      </c>
      <c r="GI174">
        <v>-2</v>
      </c>
      <c r="GJ174">
        <v>0</v>
      </c>
      <c r="GK174">
        <v>0</v>
      </c>
      <c r="GL174">
        <f>ROUND(IF(AND(BH174=3,BI174=3,FS174&lt;&gt;0),P174,0),2)</f>
        <v>0</v>
      </c>
      <c r="GM174">
        <f>ROUND(O174+X174+Y174,2)+GX174</f>
        <v>1836159.27</v>
      </c>
      <c r="GN174">
        <f>IF(OR(BI174=0,BI174=1),GM174-GX174,0)</f>
        <v>0</v>
      </c>
      <c r="GO174">
        <f>IF(BI174=2,GM174-GX174,0)</f>
        <v>1836159.27</v>
      </c>
      <c r="GP174">
        <f>IF(BI174=4,GM174-GX174,0)</f>
        <v>0</v>
      </c>
      <c r="GR174">
        <v>1</v>
      </c>
      <c r="GS174">
        <v>1</v>
      </c>
      <c r="GT174">
        <v>0</v>
      </c>
      <c r="GU174" t="s">
        <v>3</v>
      </c>
      <c r="GV174">
        <f>ROUND((GT174),6)</f>
        <v>0</v>
      </c>
      <c r="GW174">
        <v>1</v>
      </c>
      <c r="GX174">
        <f>ROUND(HC174*I174,2)</f>
        <v>0</v>
      </c>
      <c r="HA174">
        <v>0</v>
      </c>
      <c r="HB174">
        <v>0</v>
      </c>
      <c r="HC174">
        <f>GV174*GW174</f>
        <v>0</v>
      </c>
      <c r="HE174" t="s">
        <v>3</v>
      </c>
      <c r="HF174" t="s">
        <v>3</v>
      </c>
      <c r="HG174">
        <f>ROUND(ROUND(AL174,2)*I174,2)</f>
        <v>1836159.27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45" x14ac:dyDescent="0.25">
      <c r="A175">
        <v>17</v>
      </c>
      <c r="B175">
        <v>1</v>
      </c>
      <c r="E175" t="s">
        <v>213</v>
      </c>
      <c r="F175" t="s">
        <v>214</v>
      </c>
      <c r="G175" t="s">
        <v>215</v>
      </c>
      <c r="H175" t="s">
        <v>216</v>
      </c>
      <c r="I175">
        <v>16</v>
      </c>
      <c r="J175">
        <v>0</v>
      </c>
      <c r="K175">
        <v>16</v>
      </c>
      <c r="O175">
        <f>ROUND(CP175,2)</f>
        <v>24710.080000000002</v>
      </c>
      <c r="P175">
        <f>ROUND(CQ175*I175,2)</f>
        <v>24710.080000000002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>ROUND(CU175*I175,2)</f>
        <v>0</v>
      </c>
      <c r="U175">
        <f>ROUND(CV175*I175,7)</f>
        <v>0</v>
      </c>
      <c r="V175">
        <f>ROUND(CW175*I175,7)</f>
        <v>0</v>
      </c>
      <c r="W175">
        <f>ROUND(CX175*I175,2)</f>
        <v>0</v>
      </c>
      <c r="X175">
        <f>ROUND(CY175,2)</f>
        <v>0</v>
      </c>
      <c r="Y175">
        <f>ROUND(CZ175,2)</f>
        <v>0</v>
      </c>
      <c r="AA175">
        <v>101093510</v>
      </c>
      <c r="AB175">
        <f>ROUND((AC175+AD175+AF175),6)</f>
        <v>1544.38</v>
      </c>
      <c r="AC175">
        <f t="shared" si="103"/>
        <v>1544.38</v>
      </c>
      <c r="AD175">
        <f t="shared" si="103"/>
        <v>0</v>
      </c>
      <c r="AE175">
        <f t="shared" si="103"/>
        <v>0</v>
      </c>
      <c r="AF175">
        <f t="shared" si="103"/>
        <v>0</v>
      </c>
      <c r="AG175">
        <f>ROUND((AP175),6)</f>
        <v>0</v>
      </c>
      <c r="AH175">
        <f>(EW175)</f>
        <v>0</v>
      </c>
      <c r="AI175">
        <f>(EX175)</f>
        <v>0</v>
      </c>
      <c r="AJ175">
        <f>(AS175)</f>
        <v>0</v>
      </c>
      <c r="AK175">
        <v>1544.38</v>
      </c>
      <c r="AL175">
        <v>1544.38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2</v>
      </c>
      <c r="BJ175" t="s">
        <v>214</v>
      </c>
      <c r="BM175">
        <v>901</v>
      </c>
      <c r="BN175">
        <v>0</v>
      </c>
      <c r="BO175" t="s">
        <v>3</v>
      </c>
      <c r="BP175">
        <v>0</v>
      </c>
      <c r="BQ175">
        <v>91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>(P175+Q175+S175+R175)</f>
        <v>24710.080000000002</v>
      </c>
      <c r="CQ175">
        <f>ROUND(AL175,2)</f>
        <v>1544.38</v>
      </c>
      <c r="CR175">
        <f>ROUND(AM175,2)</f>
        <v>0</v>
      </c>
      <c r="CS175">
        <f>ROUND(AN175*BS175,2)</f>
        <v>0</v>
      </c>
      <c r="CT175">
        <f>ROUND(AO175*BA175,2)</f>
        <v>0</v>
      </c>
      <c r="CU175">
        <f t="shared" si="104"/>
        <v>0</v>
      </c>
      <c r="CV175">
        <f t="shared" si="104"/>
        <v>0</v>
      </c>
      <c r="CW175">
        <f t="shared" si="104"/>
        <v>0</v>
      </c>
      <c r="CX175">
        <f t="shared" si="104"/>
        <v>0</v>
      </c>
      <c r="CY175">
        <f>0</f>
        <v>0</v>
      </c>
      <c r="CZ175">
        <f>0</f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1010</v>
      </c>
      <c r="DV175" t="s">
        <v>216</v>
      </c>
      <c r="DW175" t="s">
        <v>216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100160552</v>
      </c>
      <c r="EF175">
        <v>91</v>
      </c>
      <c r="EG175" t="s">
        <v>211</v>
      </c>
      <c r="EH175">
        <v>0</v>
      </c>
      <c r="EI175" t="s">
        <v>3</v>
      </c>
      <c r="EJ175">
        <v>2</v>
      </c>
      <c r="EK175">
        <v>901</v>
      </c>
      <c r="EL175" t="s">
        <v>211</v>
      </c>
      <c r="EM175" t="s">
        <v>212</v>
      </c>
      <c r="EO175" t="s">
        <v>3</v>
      </c>
      <c r="EQ175">
        <v>16</v>
      </c>
      <c r="ER175">
        <v>0</v>
      </c>
      <c r="ES175">
        <v>1544.38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5</v>
      </c>
      <c r="FC175">
        <v>0</v>
      </c>
      <c r="FD175">
        <v>18</v>
      </c>
      <c r="FF175">
        <v>1544.38</v>
      </c>
      <c r="FQ175">
        <v>0</v>
      </c>
      <c r="FR175">
        <v>0</v>
      </c>
      <c r="FS175">
        <v>0</v>
      </c>
      <c r="FX175">
        <v>0</v>
      </c>
      <c r="FY175">
        <v>0</v>
      </c>
      <c r="GA175" t="s">
        <v>3</v>
      </c>
      <c r="GD175">
        <v>1</v>
      </c>
      <c r="GF175">
        <v>-982911803</v>
      </c>
      <c r="GG175">
        <v>2</v>
      </c>
      <c r="GH175">
        <v>3</v>
      </c>
      <c r="GI175">
        <v>-2</v>
      </c>
      <c r="GJ175">
        <v>0</v>
      </c>
      <c r="GK175">
        <v>0</v>
      </c>
      <c r="GL175">
        <f>ROUND(IF(AND(BH175=3,BI175=3,FS175&lt;&gt;0),P175,0),2)</f>
        <v>0</v>
      </c>
      <c r="GM175">
        <f>ROUND(O175+X175+Y175,2)+GX175</f>
        <v>24710.080000000002</v>
      </c>
      <c r="GN175">
        <f>IF(OR(BI175=0,BI175=1),GM175-GX175,0)</f>
        <v>0</v>
      </c>
      <c r="GO175">
        <f>IF(BI175=2,GM175-GX175,0)</f>
        <v>24710.080000000002</v>
      </c>
      <c r="GP175">
        <f>IF(BI175=4,GM175-GX175,0)</f>
        <v>0</v>
      </c>
      <c r="GR175">
        <v>1</v>
      </c>
      <c r="GS175">
        <v>1</v>
      </c>
      <c r="GT175">
        <v>0</v>
      </c>
      <c r="GU175" t="s">
        <v>3</v>
      </c>
      <c r="GV175">
        <f>ROUND((GT175),6)</f>
        <v>0</v>
      </c>
      <c r="GW175">
        <v>1</v>
      </c>
      <c r="GX175">
        <f>ROUND(HC175*I175,2)</f>
        <v>0</v>
      </c>
      <c r="HA175">
        <v>0</v>
      </c>
      <c r="HB175">
        <v>0</v>
      </c>
      <c r="HC175">
        <f>GV175*GW175</f>
        <v>0</v>
      </c>
      <c r="HE175" t="s">
        <v>3</v>
      </c>
      <c r="HF175" t="s">
        <v>3</v>
      </c>
      <c r="HG175">
        <f>ROUND(ROUND(AL175,2)*I175,2)</f>
        <v>24710.080000000002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7" spans="1:206" x14ac:dyDescent="0.25">
      <c r="A177" s="2">
        <v>51</v>
      </c>
      <c r="B177" s="2">
        <f>B170</f>
        <v>1</v>
      </c>
      <c r="C177" s="2">
        <f>A170</f>
        <v>4</v>
      </c>
      <c r="D177" s="2">
        <f>ROW(A170)</f>
        <v>170</v>
      </c>
      <c r="E177" s="2"/>
      <c r="F177" s="2" t="str">
        <f>IF(F170&lt;&gt;"",F170,"")</f>
        <v>Новый раздел</v>
      </c>
      <c r="G177" s="2" t="str">
        <f>IF(G170&lt;&gt;"",G170,"")</f>
        <v>Материалы</v>
      </c>
      <c r="H177" s="2">
        <v>0</v>
      </c>
      <c r="I177" s="2"/>
      <c r="J177" s="2"/>
      <c r="K177" s="2"/>
      <c r="L177" s="2"/>
      <c r="M177" s="2"/>
      <c r="N177" s="2"/>
      <c r="O177" s="2">
        <f t="shared" ref="O177:T177" si="105">ROUND(AB177,2)</f>
        <v>1860869.35</v>
      </c>
      <c r="P177" s="2">
        <f t="shared" si="105"/>
        <v>1860869.35</v>
      </c>
      <c r="Q177" s="2">
        <f t="shared" si="105"/>
        <v>0</v>
      </c>
      <c r="R177" s="2">
        <f t="shared" si="105"/>
        <v>0</v>
      </c>
      <c r="S177" s="2">
        <f t="shared" si="105"/>
        <v>0</v>
      </c>
      <c r="T177" s="2">
        <f t="shared" si="105"/>
        <v>0</v>
      </c>
      <c r="U177" s="2">
        <f>AH177</f>
        <v>0</v>
      </c>
      <c r="V177" s="2">
        <f>AI177</f>
        <v>0</v>
      </c>
      <c r="W177" s="2">
        <f>ROUND(AJ177,2)</f>
        <v>0</v>
      </c>
      <c r="X177" s="2">
        <f>ROUND(AK177,2)</f>
        <v>0</v>
      </c>
      <c r="Y177" s="2">
        <f>ROUND(AL177,2)</f>
        <v>0</v>
      </c>
      <c r="Z177" s="2"/>
      <c r="AA177" s="2"/>
      <c r="AB177" s="2">
        <f>ROUND(SUMIF(AA174:AA175,"=101093510",O174:O175),2)</f>
        <v>1860869.35</v>
      </c>
      <c r="AC177" s="2">
        <f>ROUND(SUMIF(AA174:AA175,"=101093510",P174:P175),2)</f>
        <v>1860869.35</v>
      </c>
      <c r="AD177" s="2">
        <f>ROUND(SUMIF(AA174:AA175,"=101093510",Q174:Q175),2)</f>
        <v>0</v>
      </c>
      <c r="AE177" s="2">
        <f>ROUND(SUMIF(AA174:AA175,"=101093510",R174:R175),2)</f>
        <v>0</v>
      </c>
      <c r="AF177" s="2">
        <f>ROUND(SUMIF(AA174:AA175,"=101093510",S174:S175),2)</f>
        <v>0</v>
      </c>
      <c r="AG177" s="2">
        <f>ROUND(SUMIF(AA174:AA175,"=101093510",T174:T175),2)</f>
        <v>0</v>
      </c>
      <c r="AH177" s="2">
        <f>SUMIF(AA174:AA175,"=101093510",U174:U175)</f>
        <v>0</v>
      </c>
      <c r="AI177" s="2">
        <f>SUMIF(AA174:AA175,"=101093510",V174:V175)</f>
        <v>0</v>
      </c>
      <c r="AJ177" s="2">
        <f>ROUND(SUMIF(AA174:AA175,"=101093510",W174:W175),2)</f>
        <v>0</v>
      </c>
      <c r="AK177" s="2">
        <f>ROUND(SUMIF(AA174:AA175,"=101093510",X174:X175),2)</f>
        <v>0</v>
      </c>
      <c r="AL177" s="2">
        <f>ROUND(SUMIF(AA174:AA175,"=101093510",Y174:Y175),2)</f>
        <v>0</v>
      </c>
      <c r="AM177" s="2"/>
      <c r="AN177" s="2"/>
      <c r="AO177" s="2">
        <f t="shared" ref="AO177:BD177" si="106">ROUND(BX177,2)</f>
        <v>0</v>
      </c>
      <c r="AP177" s="2">
        <f t="shared" si="106"/>
        <v>0</v>
      </c>
      <c r="AQ177" s="2">
        <f t="shared" si="106"/>
        <v>0</v>
      </c>
      <c r="AR177" s="2">
        <f t="shared" si="106"/>
        <v>1860869.35</v>
      </c>
      <c r="AS177" s="2">
        <f t="shared" si="106"/>
        <v>0</v>
      </c>
      <c r="AT177" s="2">
        <f t="shared" si="106"/>
        <v>1860869.35</v>
      </c>
      <c r="AU177" s="2">
        <f t="shared" si="106"/>
        <v>0</v>
      </c>
      <c r="AV177" s="2">
        <f t="shared" si="106"/>
        <v>1860869.35</v>
      </c>
      <c r="AW177" s="2">
        <f t="shared" si="106"/>
        <v>1860869.35</v>
      </c>
      <c r="AX177" s="2">
        <f t="shared" si="106"/>
        <v>0</v>
      </c>
      <c r="AY177" s="2">
        <f t="shared" si="106"/>
        <v>1860869.35</v>
      </c>
      <c r="AZ177" s="2">
        <f t="shared" si="106"/>
        <v>0</v>
      </c>
      <c r="BA177" s="2">
        <f t="shared" si="106"/>
        <v>0</v>
      </c>
      <c r="BB177" s="2">
        <f t="shared" si="106"/>
        <v>0</v>
      </c>
      <c r="BC177" s="2">
        <f t="shared" si="106"/>
        <v>0</v>
      </c>
      <c r="BD177" s="2">
        <f t="shared" si="106"/>
        <v>0</v>
      </c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>
        <f>ROUND(SUMIF(AA174:AA175,"=101093510",FQ174:FQ175),2)</f>
        <v>0</v>
      </c>
      <c r="BY177" s="2">
        <f>ROUND(SUMIF(AA174:AA175,"=101093510",FR174:FR175),2)</f>
        <v>0</v>
      </c>
      <c r="BZ177" s="2">
        <f>ROUND(SUMIF(AA174:AA175,"=101093510",GL174:GL175),2)</f>
        <v>0</v>
      </c>
      <c r="CA177" s="2">
        <f>ROUND(SUMIF(AA174:AA175,"=101093510",GM174:GM175),2)</f>
        <v>1860869.35</v>
      </c>
      <c r="CB177" s="2">
        <f>ROUND(SUMIF(AA174:AA175,"=101093510",GN174:GN175),2)</f>
        <v>0</v>
      </c>
      <c r="CC177" s="2">
        <f>ROUND(SUMIF(AA174:AA175,"=101093510",GO174:GO175),2)</f>
        <v>1860869.35</v>
      </c>
      <c r="CD177" s="2">
        <f>ROUND(SUMIF(AA174:AA175,"=101093510",GP174:GP175),2)</f>
        <v>0</v>
      </c>
      <c r="CE177" s="2">
        <f>AC177-BX177</f>
        <v>1860869.35</v>
      </c>
      <c r="CF177" s="2">
        <f>AC177-BY177</f>
        <v>1860869.35</v>
      </c>
      <c r="CG177" s="2">
        <f>BX177-BZ177</f>
        <v>0</v>
      </c>
      <c r="CH177" s="2">
        <f>AC177-BX177-BY177+BZ177</f>
        <v>1860869.35</v>
      </c>
      <c r="CI177" s="2">
        <f>BY177-BZ177</f>
        <v>0</v>
      </c>
      <c r="CJ177" s="2">
        <f>ROUND(SUMIF(AA174:AA175,"=101093510",GX174:GX175),2)</f>
        <v>0</v>
      </c>
      <c r="CK177" s="2">
        <f>ROUND(SUMIF(AA174:AA175,"=101093510",GY174:GY175),2)</f>
        <v>0</v>
      </c>
      <c r="CL177" s="2">
        <f>ROUND(SUMIF(AA174:AA175,"=101093510",GZ174:GZ175),2)</f>
        <v>0</v>
      </c>
      <c r="CM177" s="2">
        <f>ROUND(SUMIF(AA174:AA175,"=101093510",HD174:HD175),2)</f>
        <v>0</v>
      </c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>
        <v>0</v>
      </c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201</v>
      </c>
      <c r="F179" s="4">
        <f>ROUND(Source!O177,O179)</f>
        <v>1860869.35</v>
      </c>
      <c r="G179" s="4" t="s">
        <v>115</v>
      </c>
      <c r="H179" s="4" t="s">
        <v>116</v>
      </c>
      <c r="I179" s="4"/>
      <c r="J179" s="4"/>
      <c r="K179" s="4">
        <v>201</v>
      </c>
      <c r="L179" s="4">
        <v>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1860869.35</v>
      </c>
      <c r="X179" s="4">
        <v>1</v>
      </c>
      <c r="Y179" s="4">
        <v>1860869.35</v>
      </c>
      <c r="Z179" s="4"/>
      <c r="AA179" s="4"/>
      <c r="AB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202</v>
      </c>
      <c r="F180" s="4">
        <f>ROUND(Source!P177,O180)</f>
        <v>1860869.35</v>
      </c>
      <c r="G180" s="4" t="s">
        <v>117</v>
      </c>
      <c r="H180" s="4" t="s">
        <v>118</v>
      </c>
      <c r="I180" s="4"/>
      <c r="J180" s="4"/>
      <c r="K180" s="4">
        <v>202</v>
      </c>
      <c r="L180" s="4">
        <v>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1860869.35</v>
      </c>
      <c r="X180" s="4">
        <v>1</v>
      </c>
      <c r="Y180" s="4">
        <v>1860869.35</v>
      </c>
      <c r="Z180" s="4"/>
      <c r="AA180" s="4"/>
      <c r="AB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222</v>
      </c>
      <c r="F181" s="4">
        <f>ROUND(Source!AO177,O181)</f>
        <v>0</v>
      </c>
      <c r="G181" s="4" t="s">
        <v>119</v>
      </c>
      <c r="H181" s="4" t="s">
        <v>120</v>
      </c>
      <c r="I181" s="4"/>
      <c r="J181" s="4"/>
      <c r="K181" s="4">
        <v>222</v>
      </c>
      <c r="L181" s="4">
        <v>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5">
      <c r="A182" s="4">
        <v>50</v>
      </c>
      <c r="B182" s="4">
        <v>0</v>
      </c>
      <c r="C182" s="4">
        <v>0</v>
      </c>
      <c r="D182" s="4">
        <v>1</v>
      </c>
      <c r="E182" s="4">
        <v>225</v>
      </c>
      <c r="F182" s="4">
        <f>ROUND(Source!AV177,O182)</f>
        <v>1860869.35</v>
      </c>
      <c r="G182" s="4" t="s">
        <v>121</v>
      </c>
      <c r="H182" s="4" t="s">
        <v>122</v>
      </c>
      <c r="I182" s="4"/>
      <c r="J182" s="4"/>
      <c r="K182" s="4">
        <v>225</v>
      </c>
      <c r="L182" s="4">
        <v>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1860869.35</v>
      </c>
      <c r="X182" s="4">
        <v>1</v>
      </c>
      <c r="Y182" s="4">
        <v>1860869.35</v>
      </c>
      <c r="Z182" s="4"/>
      <c r="AA182" s="4"/>
      <c r="AB182" s="4"/>
    </row>
    <row r="183" spans="1:206" x14ac:dyDescent="0.25">
      <c r="A183" s="4">
        <v>50</v>
      </c>
      <c r="B183" s="4">
        <v>0</v>
      </c>
      <c r="C183" s="4">
        <v>0</v>
      </c>
      <c r="D183" s="4">
        <v>1</v>
      </c>
      <c r="E183" s="4">
        <v>226</v>
      </c>
      <c r="F183" s="4">
        <f>ROUND(Source!AW177,O183)</f>
        <v>1860869.35</v>
      </c>
      <c r="G183" s="4" t="s">
        <v>123</v>
      </c>
      <c r="H183" s="4" t="s">
        <v>124</v>
      </c>
      <c r="I183" s="4"/>
      <c r="J183" s="4"/>
      <c r="K183" s="4">
        <v>226</v>
      </c>
      <c r="L183" s="4">
        <v>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1860869.35</v>
      </c>
      <c r="X183" s="4">
        <v>1</v>
      </c>
      <c r="Y183" s="4">
        <v>1860869.35</v>
      </c>
      <c r="Z183" s="4"/>
      <c r="AA183" s="4"/>
      <c r="AB183" s="4"/>
    </row>
    <row r="184" spans="1:206" x14ac:dyDescent="0.25">
      <c r="A184" s="4">
        <v>50</v>
      </c>
      <c r="B184" s="4">
        <v>0</v>
      </c>
      <c r="C184" s="4">
        <v>0</v>
      </c>
      <c r="D184" s="4">
        <v>1</v>
      </c>
      <c r="E184" s="4">
        <v>227</v>
      </c>
      <c r="F184" s="4">
        <f>ROUND(Source!AX177,O184)</f>
        <v>0</v>
      </c>
      <c r="G184" s="4" t="s">
        <v>125</v>
      </c>
      <c r="H184" s="4" t="s">
        <v>126</v>
      </c>
      <c r="I184" s="4"/>
      <c r="J184" s="4"/>
      <c r="K184" s="4">
        <v>227</v>
      </c>
      <c r="L184" s="4">
        <v>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5">
      <c r="A185" s="4">
        <v>50</v>
      </c>
      <c r="B185" s="4">
        <v>0</v>
      </c>
      <c r="C185" s="4">
        <v>0</v>
      </c>
      <c r="D185" s="4">
        <v>1</v>
      </c>
      <c r="E185" s="4">
        <v>228</v>
      </c>
      <c r="F185" s="4">
        <f>ROUND(Source!AY177,O185)</f>
        <v>1860869.35</v>
      </c>
      <c r="G185" s="4" t="s">
        <v>127</v>
      </c>
      <c r="H185" s="4" t="s">
        <v>128</v>
      </c>
      <c r="I185" s="4"/>
      <c r="J185" s="4"/>
      <c r="K185" s="4">
        <v>228</v>
      </c>
      <c r="L185" s="4">
        <v>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1860869.35</v>
      </c>
      <c r="X185" s="4">
        <v>1</v>
      </c>
      <c r="Y185" s="4">
        <v>1860869.35</v>
      </c>
      <c r="Z185" s="4"/>
      <c r="AA185" s="4"/>
      <c r="AB185" s="4"/>
    </row>
    <row r="186" spans="1:206" x14ac:dyDescent="0.25">
      <c r="A186" s="4">
        <v>50</v>
      </c>
      <c r="B186" s="4">
        <v>0</v>
      </c>
      <c r="C186" s="4">
        <v>0</v>
      </c>
      <c r="D186" s="4">
        <v>1</v>
      </c>
      <c r="E186" s="4">
        <v>216</v>
      </c>
      <c r="F186" s="4">
        <f>ROUND(Source!AP177,O186)</f>
        <v>0</v>
      </c>
      <c r="G186" s="4" t="s">
        <v>129</v>
      </c>
      <c r="H186" s="4" t="s">
        <v>130</v>
      </c>
      <c r="I186" s="4"/>
      <c r="J186" s="4"/>
      <c r="K186" s="4">
        <v>216</v>
      </c>
      <c r="L186" s="4">
        <v>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5">
      <c r="A187" s="4">
        <v>50</v>
      </c>
      <c r="B187" s="4">
        <v>0</v>
      </c>
      <c r="C187" s="4">
        <v>0</v>
      </c>
      <c r="D187" s="4">
        <v>1</v>
      </c>
      <c r="E187" s="4">
        <v>223</v>
      </c>
      <c r="F187" s="4">
        <f>ROUND(Source!AQ177,O187)</f>
        <v>0</v>
      </c>
      <c r="G187" s="4" t="s">
        <v>131</v>
      </c>
      <c r="H187" s="4" t="s">
        <v>132</v>
      </c>
      <c r="I187" s="4"/>
      <c r="J187" s="4"/>
      <c r="K187" s="4">
        <v>223</v>
      </c>
      <c r="L187" s="4">
        <v>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5">
      <c r="A188" s="4">
        <v>50</v>
      </c>
      <c r="B188" s="4">
        <v>0</v>
      </c>
      <c r="C188" s="4">
        <v>0</v>
      </c>
      <c r="D188" s="4">
        <v>1</v>
      </c>
      <c r="E188" s="4">
        <v>229</v>
      </c>
      <c r="F188" s="4">
        <f>ROUND(Source!AZ177,O188)</f>
        <v>0</v>
      </c>
      <c r="G188" s="4" t="s">
        <v>133</v>
      </c>
      <c r="H188" s="4" t="s">
        <v>134</v>
      </c>
      <c r="I188" s="4"/>
      <c r="J188" s="4"/>
      <c r="K188" s="4">
        <v>229</v>
      </c>
      <c r="L188" s="4">
        <v>10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5">
      <c r="A189" s="4">
        <v>50</v>
      </c>
      <c r="B189" s="4">
        <v>0</v>
      </c>
      <c r="C189" s="4">
        <v>0</v>
      </c>
      <c r="D189" s="4">
        <v>1</v>
      </c>
      <c r="E189" s="4">
        <v>203</v>
      </c>
      <c r="F189" s="4">
        <f>ROUND(Source!Q177,O189)</f>
        <v>0</v>
      </c>
      <c r="G189" s="4" t="s">
        <v>135</v>
      </c>
      <c r="H189" s="4" t="s">
        <v>136</v>
      </c>
      <c r="I189" s="4"/>
      <c r="J189" s="4"/>
      <c r="K189" s="4">
        <v>203</v>
      </c>
      <c r="L189" s="4">
        <v>11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06" x14ac:dyDescent="0.25">
      <c r="A190" s="4">
        <v>50</v>
      </c>
      <c r="B190" s="4">
        <v>0</v>
      </c>
      <c r="C190" s="4">
        <v>0</v>
      </c>
      <c r="D190" s="4">
        <v>1</v>
      </c>
      <c r="E190" s="4">
        <v>231</v>
      </c>
      <c r="F190" s="4">
        <f>ROUND(Source!BB177,O190)</f>
        <v>0</v>
      </c>
      <c r="G190" s="4" t="s">
        <v>137</v>
      </c>
      <c r="H190" s="4" t="s">
        <v>138</v>
      </c>
      <c r="I190" s="4"/>
      <c r="J190" s="4"/>
      <c r="K190" s="4">
        <v>231</v>
      </c>
      <c r="L190" s="4">
        <v>12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5">
      <c r="A191" s="4">
        <v>50</v>
      </c>
      <c r="B191" s="4">
        <v>0</v>
      </c>
      <c r="C191" s="4">
        <v>0</v>
      </c>
      <c r="D191" s="4">
        <v>1</v>
      </c>
      <c r="E191" s="4">
        <v>204</v>
      </c>
      <c r="F191" s="4">
        <f>ROUND(Source!R177,O191)</f>
        <v>0</v>
      </c>
      <c r="G191" s="4" t="s">
        <v>139</v>
      </c>
      <c r="H191" s="4" t="s">
        <v>140</v>
      </c>
      <c r="I191" s="4"/>
      <c r="J191" s="4"/>
      <c r="K191" s="4">
        <v>204</v>
      </c>
      <c r="L191" s="4">
        <v>13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5">
      <c r="A192" s="4">
        <v>50</v>
      </c>
      <c r="B192" s="4">
        <v>0</v>
      </c>
      <c r="C192" s="4">
        <v>0</v>
      </c>
      <c r="D192" s="4">
        <v>1</v>
      </c>
      <c r="E192" s="4">
        <v>205</v>
      </c>
      <c r="F192" s="4">
        <f>ROUND(Source!S177,O192)</f>
        <v>0</v>
      </c>
      <c r="G192" s="4" t="s">
        <v>141</v>
      </c>
      <c r="H192" s="4" t="s">
        <v>142</v>
      </c>
      <c r="I192" s="4"/>
      <c r="J192" s="4"/>
      <c r="K192" s="4">
        <v>205</v>
      </c>
      <c r="L192" s="4">
        <v>14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06" x14ac:dyDescent="0.25">
      <c r="A193" s="4">
        <v>50</v>
      </c>
      <c r="B193" s="4">
        <v>0</v>
      </c>
      <c r="C193" s="4">
        <v>0</v>
      </c>
      <c r="D193" s="4">
        <v>1</v>
      </c>
      <c r="E193" s="4">
        <v>232</v>
      </c>
      <c r="F193" s="4">
        <f>ROUND(Source!BC177,O193)</f>
        <v>0</v>
      </c>
      <c r="G193" s="4" t="s">
        <v>143</v>
      </c>
      <c r="H193" s="4" t="s">
        <v>144</v>
      </c>
      <c r="I193" s="4"/>
      <c r="J193" s="4"/>
      <c r="K193" s="4">
        <v>232</v>
      </c>
      <c r="L193" s="4">
        <v>15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06" x14ac:dyDescent="0.25">
      <c r="A194" s="4">
        <v>50</v>
      </c>
      <c r="B194" s="4">
        <v>0</v>
      </c>
      <c r="C194" s="4">
        <v>0</v>
      </c>
      <c r="D194" s="4">
        <v>1</v>
      </c>
      <c r="E194" s="4">
        <v>214</v>
      </c>
      <c r="F194" s="4">
        <f>ROUND(Source!AS177,O194)</f>
        <v>0</v>
      </c>
      <c r="G194" s="4" t="s">
        <v>145</v>
      </c>
      <c r="H194" s="4" t="s">
        <v>146</v>
      </c>
      <c r="I194" s="4"/>
      <c r="J194" s="4"/>
      <c r="K194" s="4">
        <v>214</v>
      </c>
      <c r="L194" s="4">
        <v>16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06" x14ac:dyDescent="0.25">
      <c r="A195" s="4">
        <v>50</v>
      </c>
      <c r="B195" s="4">
        <v>0</v>
      </c>
      <c r="C195" s="4">
        <v>0</v>
      </c>
      <c r="D195" s="4">
        <v>1</v>
      </c>
      <c r="E195" s="4">
        <v>215</v>
      </c>
      <c r="F195" s="4">
        <f>ROUND(Source!AT177,O195)</f>
        <v>1860869.35</v>
      </c>
      <c r="G195" s="4" t="s">
        <v>147</v>
      </c>
      <c r="H195" s="4" t="s">
        <v>148</v>
      </c>
      <c r="I195" s="4"/>
      <c r="J195" s="4"/>
      <c r="K195" s="4">
        <v>215</v>
      </c>
      <c r="L195" s="4">
        <v>17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1860869.35</v>
      </c>
      <c r="X195" s="4">
        <v>1</v>
      </c>
      <c r="Y195" s="4">
        <v>1860869.35</v>
      </c>
      <c r="Z195" s="4"/>
      <c r="AA195" s="4"/>
      <c r="AB195" s="4"/>
    </row>
    <row r="196" spans="1:206" x14ac:dyDescent="0.25">
      <c r="A196" s="4">
        <v>50</v>
      </c>
      <c r="B196" s="4">
        <v>0</v>
      </c>
      <c r="C196" s="4">
        <v>0</v>
      </c>
      <c r="D196" s="4">
        <v>1</v>
      </c>
      <c r="E196" s="4">
        <v>217</v>
      </c>
      <c r="F196" s="4">
        <f>ROUND(Source!AU177,O196)</f>
        <v>0</v>
      </c>
      <c r="G196" s="4" t="s">
        <v>149</v>
      </c>
      <c r="H196" s="4" t="s">
        <v>150</v>
      </c>
      <c r="I196" s="4"/>
      <c r="J196" s="4"/>
      <c r="K196" s="4">
        <v>217</v>
      </c>
      <c r="L196" s="4">
        <v>18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06" x14ac:dyDescent="0.25">
      <c r="A197" s="4">
        <v>50</v>
      </c>
      <c r="B197" s="4">
        <v>0</v>
      </c>
      <c r="C197" s="4">
        <v>0</v>
      </c>
      <c r="D197" s="4">
        <v>1</v>
      </c>
      <c r="E197" s="4">
        <v>230</v>
      </c>
      <c r="F197" s="4">
        <f>ROUND(Source!BA177,O197)</f>
        <v>0</v>
      </c>
      <c r="G197" s="4" t="s">
        <v>151</v>
      </c>
      <c r="H197" s="4" t="s">
        <v>152</v>
      </c>
      <c r="I197" s="4"/>
      <c r="J197" s="4"/>
      <c r="K197" s="4">
        <v>230</v>
      </c>
      <c r="L197" s="4">
        <v>19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5">
      <c r="A198" s="4">
        <v>50</v>
      </c>
      <c r="B198" s="4">
        <v>0</v>
      </c>
      <c r="C198" s="4">
        <v>0</v>
      </c>
      <c r="D198" s="4">
        <v>1</v>
      </c>
      <c r="E198" s="4">
        <v>206</v>
      </c>
      <c r="F198" s="4">
        <f>ROUND(Source!T177,O198)</f>
        <v>0</v>
      </c>
      <c r="G198" s="4" t="s">
        <v>153</v>
      </c>
      <c r="H198" s="4" t="s">
        <v>154</v>
      </c>
      <c r="I198" s="4"/>
      <c r="J198" s="4"/>
      <c r="K198" s="4">
        <v>206</v>
      </c>
      <c r="L198" s="4">
        <v>20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06" x14ac:dyDescent="0.25">
      <c r="A199" s="4">
        <v>50</v>
      </c>
      <c r="B199" s="4">
        <v>0</v>
      </c>
      <c r="C199" s="4">
        <v>0</v>
      </c>
      <c r="D199" s="4">
        <v>1</v>
      </c>
      <c r="E199" s="4">
        <v>207</v>
      </c>
      <c r="F199" s="4">
        <f>ROUND(Source!U177,O199)</f>
        <v>0</v>
      </c>
      <c r="G199" s="4" t="s">
        <v>155</v>
      </c>
      <c r="H199" s="4" t="s">
        <v>156</v>
      </c>
      <c r="I199" s="4"/>
      <c r="J199" s="4"/>
      <c r="K199" s="4">
        <v>207</v>
      </c>
      <c r="L199" s="4">
        <v>21</v>
      </c>
      <c r="M199" s="4">
        <v>3</v>
      </c>
      <c r="N199" s="4" t="s">
        <v>3</v>
      </c>
      <c r="O199" s="4">
        <v>7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5">
      <c r="A200" s="4">
        <v>50</v>
      </c>
      <c r="B200" s="4">
        <v>0</v>
      </c>
      <c r="C200" s="4">
        <v>0</v>
      </c>
      <c r="D200" s="4">
        <v>1</v>
      </c>
      <c r="E200" s="4">
        <v>208</v>
      </c>
      <c r="F200" s="4">
        <f>ROUND(Source!V177,O200)</f>
        <v>0</v>
      </c>
      <c r="G200" s="4" t="s">
        <v>157</v>
      </c>
      <c r="H200" s="4" t="s">
        <v>158</v>
      </c>
      <c r="I200" s="4"/>
      <c r="J200" s="4"/>
      <c r="K200" s="4">
        <v>208</v>
      </c>
      <c r="L200" s="4">
        <v>22</v>
      </c>
      <c r="M200" s="4">
        <v>3</v>
      </c>
      <c r="N200" s="4" t="s">
        <v>3</v>
      </c>
      <c r="O200" s="4">
        <v>7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5">
      <c r="A201" s="4">
        <v>50</v>
      </c>
      <c r="B201" s="4">
        <v>0</v>
      </c>
      <c r="C201" s="4">
        <v>0</v>
      </c>
      <c r="D201" s="4">
        <v>1</v>
      </c>
      <c r="E201" s="4">
        <v>209</v>
      </c>
      <c r="F201" s="4">
        <f>ROUND(Source!W177,O201)</f>
        <v>0</v>
      </c>
      <c r="G201" s="4" t="s">
        <v>159</v>
      </c>
      <c r="H201" s="4" t="s">
        <v>160</v>
      </c>
      <c r="I201" s="4"/>
      <c r="J201" s="4"/>
      <c r="K201" s="4">
        <v>209</v>
      </c>
      <c r="L201" s="4">
        <v>23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06" x14ac:dyDescent="0.25">
      <c r="A202" s="4">
        <v>50</v>
      </c>
      <c r="B202" s="4">
        <v>0</v>
      </c>
      <c r="C202" s="4">
        <v>0</v>
      </c>
      <c r="D202" s="4">
        <v>1</v>
      </c>
      <c r="E202" s="4">
        <v>233</v>
      </c>
      <c r="F202" s="4">
        <f>ROUND(Source!BD177,O202)</f>
        <v>0</v>
      </c>
      <c r="G202" s="4" t="s">
        <v>161</v>
      </c>
      <c r="H202" s="4" t="s">
        <v>162</v>
      </c>
      <c r="I202" s="4"/>
      <c r="J202" s="4"/>
      <c r="K202" s="4">
        <v>233</v>
      </c>
      <c r="L202" s="4">
        <v>24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5">
      <c r="A203" s="4">
        <v>50</v>
      </c>
      <c r="B203" s="4">
        <v>0</v>
      </c>
      <c r="C203" s="4">
        <v>0</v>
      </c>
      <c r="D203" s="4">
        <v>1</v>
      </c>
      <c r="E203" s="4">
        <v>210</v>
      </c>
      <c r="F203" s="4">
        <f>ROUND(Source!X177,O203)</f>
        <v>0</v>
      </c>
      <c r="G203" s="4" t="s">
        <v>163</v>
      </c>
      <c r="H203" s="4" t="s">
        <v>164</v>
      </c>
      <c r="I203" s="4"/>
      <c r="J203" s="4"/>
      <c r="K203" s="4">
        <v>210</v>
      </c>
      <c r="L203" s="4">
        <v>25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5">
      <c r="A204" s="4">
        <v>50</v>
      </c>
      <c r="B204" s="4">
        <v>0</v>
      </c>
      <c r="C204" s="4">
        <v>0</v>
      </c>
      <c r="D204" s="4">
        <v>1</v>
      </c>
      <c r="E204" s="4">
        <v>211</v>
      </c>
      <c r="F204" s="4">
        <f>ROUND(Source!Y177,O204)</f>
        <v>0</v>
      </c>
      <c r="G204" s="4" t="s">
        <v>165</v>
      </c>
      <c r="H204" s="4" t="s">
        <v>166</v>
      </c>
      <c r="I204" s="4"/>
      <c r="J204" s="4"/>
      <c r="K204" s="4">
        <v>211</v>
      </c>
      <c r="L204" s="4">
        <v>26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5">
      <c r="A205" s="4">
        <v>50</v>
      </c>
      <c r="B205" s="4">
        <v>0</v>
      </c>
      <c r="C205" s="4">
        <v>0</v>
      </c>
      <c r="D205" s="4">
        <v>1</v>
      </c>
      <c r="E205" s="4">
        <v>224</v>
      </c>
      <c r="F205" s="4">
        <f>ROUND(Source!AR177,O205)</f>
        <v>1860869.35</v>
      </c>
      <c r="G205" s="4" t="s">
        <v>167</v>
      </c>
      <c r="H205" s="4" t="s">
        <v>168</v>
      </c>
      <c r="I205" s="4"/>
      <c r="J205" s="4"/>
      <c r="K205" s="4">
        <v>224</v>
      </c>
      <c r="L205" s="4">
        <v>27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1860869.35</v>
      </c>
      <c r="X205" s="4">
        <v>1</v>
      </c>
      <c r="Y205" s="4">
        <v>1860869.35</v>
      </c>
      <c r="Z205" s="4"/>
      <c r="AA205" s="4"/>
      <c r="AB205" s="4"/>
    </row>
    <row r="207" spans="1:206" x14ac:dyDescent="0.25">
      <c r="A207" s="2">
        <v>51</v>
      </c>
      <c r="B207" s="2">
        <f>B20</f>
        <v>1</v>
      </c>
      <c r="C207" s="2">
        <f>A20</f>
        <v>3</v>
      </c>
      <c r="D207" s="2">
        <f>ROW(A20)</f>
        <v>20</v>
      </c>
      <c r="E207" s="2"/>
      <c r="F207" s="2" t="str">
        <f>IF(F20&lt;&gt;"",F20,"")</f>
        <v>02-01-04</v>
      </c>
      <c r="G207" s="2" t="str">
        <f>IF(G20&lt;&gt;"",G20,"")</f>
        <v>Строительство 4КЛ-10 кВ (методом ГНБ)</v>
      </c>
      <c r="H207" s="2">
        <v>0</v>
      </c>
      <c r="I207" s="2"/>
      <c r="J207" s="2"/>
      <c r="K207" s="2"/>
      <c r="L207" s="2"/>
      <c r="M207" s="2"/>
      <c r="N207" s="2"/>
      <c r="O207" s="2">
        <f t="shared" ref="O207:T207" si="107">ROUND(O47+O100+O140+O177+AB207,2)</f>
        <v>9092635.5</v>
      </c>
      <c r="P207" s="2">
        <f t="shared" si="107"/>
        <v>4724516.46</v>
      </c>
      <c r="Q207" s="2">
        <f t="shared" si="107"/>
        <v>2939549.47</v>
      </c>
      <c r="R207" s="2">
        <f t="shared" si="107"/>
        <v>780083.12</v>
      </c>
      <c r="S207" s="2">
        <f t="shared" si="107"/>
        <v>648486.44999999995</v>
      </c>
      <c r="T207" s="2">
        <f t="shared" si="107"/>
        <v>0</v>
      </c>
      <c r="U207" s="2">
        <f>U47+U100+U140+U177+AH207</f>
        <v>787.26696800000002</v>
      </c>
      <c r="V207" s="2">
        <f>V47+V100+V140+V177+AI207</f>
        <v>763.29072000000008</v>
      </c>
      <c r="W207" s="2">
        <f>ROUND(W47+W100+W140+W177+AJ207,2)</f>
        <v>0</v>
      </c>
      <c r="X207" s="2">
        <f>ROUND(X47+X100+X140+X177+AK207,2)</f>
        <v>1496670.17</v>
      </c>
      <c r="Y207" s="2">
        <f>ROUND(Y47+Y100+Y140+Y177+AL207,2)</f>
        <v>656797.39</v>
      </c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>
        <f t="shared" ref="AO207:BD207" si="108">ROUND(AO47+AO100+AO140+AO177+BX207,2)</f>
        <v>0</v>
      </c>
      <c r="AP207" s="2">
        <f t="shared" si="108"/>
        <v>0</v>
      </c>
      <c r="AQ207" s="2">
        <f t="shared" si="108"/>
        <v>0</v>
      </c>
      <c r="AR207" s="2">
        <f t="shared" si="108"/>
        <v>11246103.060000001</v>
      </c>
      <c r="AS207" s="2">
        <f t="shared" si="108"/>
        <v>9007371.8000000007</v>
      </c>
      <c r="AT207" s="2">
        <f t="shared" si="108"/>
        <v>2238731.2599999998</v>
      </c>
      <c r="AU207" s="2">
        <f t="shared" si="108"/>
        <v>0</v>
      </c>
      <c r="AV207" s="2">
        <f t="shared" si="108"/>
        <v>4724516.46</v>
      </c>
      <c r="AW207" s="2">
        <f t="shared" si="108"/>
        <v>4724516.46</v>
      </c>
      <c r="AX207" s="2">
        <f t="shared" si="108"/>
        <v>0</v>
      </c>
      <c r="AY207" s="2">
        <f t="shared" si="108"/>
        <v>4724516.46</v>
      </c>
      <c r="AZ207" s="2">
        <f t="shared" si="108"/>
        <v>0</v>
      </c>
      <c r="BA207" s="2">
        <f t="shared" si="108"/>
        <v>0</v>
      </c>
      <c r="BB207" s="2">
        <f t="shared" si="108"/>
        <v>0</v>
      </c>
      <c r="BC207" s="2">
        <f t="shared" si="108"/>
        <v>0</v>
      </c>
      <c r="BD207" s="2">
        <f t="shared" si="108"/>
        <v>0</v>
      </c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/>
      <c r="DZ207" s="3"/>
      <c r="EA207" s="3"/>
      <c r="EB207" s="3"/>
      <c r="EC207" s="3"/>
      <c r="ED207" s="3"/>
      <c r="EE207" s="3"/>
      <c r="EF207" s="3"/>
      <c r="EG207" s="3"/>
      <c r="EH207" s="3"/>
      <c r="EI207" s="3"/>
      <c r="EJ207" s="3"/>
      <c r="EK207" s="3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3"/>
      <c r="EW207" s="3"/>
      <c r="EX207" s="3"/>
      <c r="EY207" s="3"/>
      <c r="EZ207" s="3"/>
      <c r="FA207" s="3"/>
      <c r="FB207" s="3"/>
      <c r="FC207" s="3"/>
      <c r="FD207" s="3"/>
      <c r="FE207" s="3"/>
      <c r="FF207" s="3"/>
      <c r="FG207" s="3"/>
      <c r="FH207" s="3"/>
      <c r="FI207" s="3"/>
      <c r="FJ207" s="3"/>
      <c r="FK207" s="3"/>
      <c r="FL207" s="3"/>
      <c r="FM207" s="3"/>
      <c r="FN207" s="3"/>
      <c r="FO207" s="3"/>
      <c r="FP207" s="3"/>
      <c r="FQ207" s="3"/>
      <c r="FR207" s="3"/>
      <c r="FS207" s="3"/>
      <c r="FT207" s="3"/>
      <c r="FU207" s="3"/>
      <c r="FV207" s="3"/>
      <c r="FW207" s="3"/>
      <c r="FX207" s="3"/>
      <c r="FY207" s="3"/>
      <c r="FZ207" s="3"/>
      <c r="GA207" s="3"/>
      <c r="GB207" s="3"/>
      <c r="GC207" s="3"/>
      <c r="GD207" s="3"/>
      <c r="GE207" s="3"/>
      <c r="GF207" s="3"/>
      <c r="GG207" s="3"/>
      <c r="GH207" s="3"/>
      <c r="GI207" s="3"/>
      <c r="GJ207" s="3"/>
      <c r="GK207" s="3"/>
      <c r="GL207" s="3"/>
      <c r="GM207" s="3"/>
      <c r="GN207" s="3"/>
      <c r="GO207" s="3"/>
      <c r="GP207" s="3"/>
      <c r="GQ207" s="3"/>
      <c r="GR207" s="3"/>
      <c r="GS207" s="3"/>
      <c r="GT207" s="3"/>
      <c r="GU207" s="3"/>
      <c r="GV207" s="3"/>
      <c r="GW207" s="3"/>
      <c r="GX207" s="3">
        <v>0</v>
      </c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201</v>
      </c>
      <c r="F209" s="4">
        <f>ROUND(Source!O207,O209)</f>
        <v>9092635.5</v>
      </c>
      <c r="G209" s="4" t="s">
        <v>115</v>
      </c>
      <c r="H209" s="4" t="s">
        <v>116</v>
      </c>
      <c r="I209" s="4"/>
      <c r="J209" s="4"/>
      <c r="K209" s="4">
        <v>201</v>
      </c>
      <c r="L209" s="4">
        <v>1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9092635.5</v>
      </c>
      <c r="X209" s="4">
        <v>1</v>
      </c>
      <c r="Y209" s="4">
        <v>9092635.5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202</v>
      </c>
      <c r="F210" s="4">
        <f>ROUND(Source!P207,O210)</f>
        <v>4724516.46</v>
      </c>
      <c r="G210" s="4" t="s">
        <v>117</v>
      </c>
      <c r="H210" s="4" t="s">
        <v>118</v>
      </c>
      <c r="I210" s="4"/>
      <c r="J210" s="4"/>
      <c r="K210" s="4">
        <v>202</v>
      </c>
      <c r="L210" s="4">
        <v>2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4724516.46</v>
      </c>
      <c r="X210" s="4">
        <v>1</v>
      </c>
      <c r="Y210" s="4">
        <v>4724516.46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222</v>
      </c>
      <c r="F211" s="4">
        <f>ROUND(Source!AO207,O211)</f>
        <v>0</v>
      </c>
      <c r="G211" s="4" t="s">
        <v>119</v>
      </c>
      <c r="H211" s="4" t="s">
        <v>120</v>
      </c>
      <c r="I211" s="4"/>
      <c r="J211" s="4"/>
      <c r="K211" s="4">
        <v>222</v>
      </c>
      <c r="L211" s="4">
        <v>3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225</v>
      </c>
      <c r="F212" s="4">
        <f>ROUND(Source!AV207,O212)</f>
        <v>4724516.46</v>
      </c>
      <c r="G212" s="4" t="s">
        <v>121</v>
      </c>
      <c r="H212" s="4" t="s">
        <v>122</v>
      </c>
      <c r="I212" s="4"/>
      <c r="J212" s="4"/>
      <c r="K212" s="4">
        <v>225</v>
      </c>
      <c r="L212" s="4">
        <v>4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4724516.46</v>
      </c>
      <c r="X212" s="4">
        <v>1</v>
      </c>
      <c r="Y212" s="4">
        <v>4724516.46</v>
      </c>
      <c r="Z212" s="4"/>
      <c r="AA212" s="4"/>
      <c r="AB212" s="4"/>
    </row>
    <row r="213" spans="1:28" x14ac:dyDescent="0.25">
      <c r="A213" s="4">
        <v>50</v>
      </c>
      <c r="B213" s="4">
        <v>0</v>
      </c>
      <c r="C213" s="4">
        <v>0</v>
      </c>
      <c r="D213" s="4">
        <v>1</v>
      </c>
      <c r="E213" s="4">
        <v>226</v>
      </c>
      <c r="F213" s="4">
        <f>ROUND(Source!AW207,O213)</f>
        <v>4724516.46</v>
      </c>
      <c r="G213" s="4" t="s">
        <v>123</v>
      </c>
      <c r="H213" s="4" t="s">
        <v>124</v>
      </c>
      <c r="I213" s="4"/>
      <c r="J213" s="4"/>
      <c r="K213" s="4">
        <v>226</v>
      </c>
      <c r="L213" s="4">
        <v>5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4724516.46</v>
      </c>
      <c r="X213" s="4">
        <v>1</v>
      </c>
      <c r="Y213" s="4">
        <v>4724516.46</v>
      </c>
      <c r="Z213" s="4"/>
      <c r="AA213" s="4"/>
      <c r="AB213" s="4"/>
    </row>
    <row r="214" spans="1:28" x14ac:dyDescent="0.25">
      <c r="A214" s="4">
        <v>50</v>
      </c>
      <c r="B214" s="4">
        <v>0</v>
      </c>
      <c r="C214" s="4">
        <v>0</v>
      </c>
      <c r="D214" s="4">
        <v>1</v>
      </c>
      <c r="E214" s="4">
        <v>227</v>
      </c>
      <c r="F214" s="4">
        <f>ROUND(Source!AX207,O214)</f>
        <v>0</v>
      </c>
      <c r="G214" s="4" t="s">
        <v>125</v>
      </c>
      <c r="H214" s="4" t="s">
        <v>126</v>
      </c>
      <c r="I214" s="4"/>
      <c r="J214" s="4"/>
      <c r="K214" s="4">
        <v>227</v>
      </c>
      <c r="L214" s="4">
        <v>6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5">
      <c r="A215" s="4">
        <v>50</v>
      </c>
      <c r="B215" s="4">
        <v>0</v>
      </c>
      <c r="C215" s="4">
        <v>0</v>
      </c>
      <c r="D215" s="4">
        <v>1</v>
      </c>
      <c r="E215" s="4">
        <v>228</v>
      </c>
      <c r="F215" s="4">
        <f>ROUND(Source!AY207,O215)</f>
        <v>4724516.46</v>
      </c>
      <c r="G215" s="4" t="s">
        <v>127</v>
      </c>
      <c r="H215" s="4" t="s">
        <v>128</v>
      </c>
      <c r="I215" s="4"/>
      <c r="J215" s="4"/>
      <c r="K215" s="4">
        <v>228</v>
      </c>
      <c r="L215" s="4">
        <v>7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4724516.46</v>
      </c>
      <c r="X215" s="4">
        <v>1</v>
      </c>
      <c r="Y215" s="4">
        <v>4724516.46</v>
      </c>
      <c r="Z215" s="4"/>
      <c r="AA215" s="4"/>
      <c r="AB215" s="4"/>
    </row>
    <row r="216" spans="1:28" x14ac:dyDescent="0.25">
      <c r="A216" s="4">
        <v>50</v>
      </c>
      <c r="B216" s="4">
        <v>0</v>
      </c>
      <c r="C216" s="4">
        <v>0</v>
      </c>
      <c r="D216" s="4">
        <v>1</v>
      </c>
      <c r="E216" s="4">
        <v>216</v>
      </c>
      <c r="F216" s="4">
        <f>ROUND(Source!AP207,O216)</f>
        <v>0</v>
      </c>
      <c r="G216" s="4" t="s">
        <v>129</v>
      </c>
      <c r="H216" s="4" t="s">
        <v>130</v>
      </c>
      <c r="I216" s="4"/>
      <c r="J216" s="4"/>
      <c r="K216" s="4">
        <v>216</v>
      </c>
      <c r="L216" s="4">
        <v>8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5">
      <c r="A217" s="4">
        <v>50</v>
      </c>
      <c r="B217" s="4">
        <v>0</v>
      </c>
      <c r="C217" s="4">
        <v>0</v>
      </c>
      <c r="D217" s="4">
        <v>1</v>
      </c>
      <c r="E217" s="4">
        <v>223</v>
      </c>
      <c r="F217" s="4">
        <f>ROUND(Source!AQ207,O217)</f>
        <v>0</v>
      </c>
      <c r="G217" s="4" t="s">
        <v>131</v>
      </c>
      <c r="H217" s="4" t="s">
        <v>132</v>
      </c>
      <c r="I217" s="4"/>
      <c r="J217" s="4"/>
      <c r="K217" s="4">
        <v>223</v>
      </c>
      <c r="L217" s="4">
        <v>9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5">
      <c r="A218" s="4">
        <v>50</v>
      </c>
      <c r="B218" s="4">
        <v>0</v>
      </c>
      <c r="C218" s="4">
        <v>0</v>
      </c>
      <c r="D218" s="4">
        <v>1</v>
      </c>
      <c r="E218" s="4">
        <v>229</v>
      </c>
      <c r="F218" s="4">
        <f>ROUND(Source!AZ207,O218)</f>
        <v>0</v>
      </c>
      <c r="G218" s="4" t="s">
        <v>133</v>
      </c>
      <c r="H218" s="4" t="s">
        <v>134</v>
      </c>
      <c r="I218" s="4"/>
      <c r="J218" s="4"/>
      <c r="K218" s="4">
        <v>229</v>
      </c>
      <c r="L218" s="4">
        <v>10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5">
      <c r="A219" s="4">
        <v>50</v>
      </c>
      <c r="B219" s="4">
        <v>0</v>
      </c>
      <c r="C219" s="4">
        <v>0</v>
      </c>
      <c r="D219" s="4">
        <v>1</v>
      </c>
      <c r="E219" s="4">
        <v>203</v>
      </c>
      <c r="F219" s="4">
        <f>ROUND(Source!Q207,O219)</f>
        <v>2939549.47</v>
      </c>
      <c r="G219" s="4" t="s">
        <v>135</v>
      </c>
      <c r="H219" s="4" t="s">
        <v>136</v>
      </c>
      <c r="I219" s="4"/>
      <c r="J219" s="4"/>
      <c r="K219" s="4">
        <v>203</v>
      </c>
      <c r="L219" s="4">
        <v>11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2939549.4699999997</v>
      </c>
      <c r="X219" s="4">
        <v>1</v>
      </c>
      <c r="Y219" s="4">
        <v>2939549.4699999997</v>
      </c>
      <c r="Z219" s="4"/>
      <c r="AA219" s="4"/>
      <c r="AB219" s="4"/>
    </row>
    <row r="220" spans="1:28" x14ac:dyDescent="0.25">
      <c r="A220" s="4">
        <v>50</v>
      </c>
      <c r="B220" s="4">
        <v>0</v>
      </c>
      <c r="C220" s="4">
        <v>0</v>
      </c>
      <c r="D220" s="4">
        <v>1</v>
      </c>
      <c r="E220" s="4">
        <v>231</v>
      </c>
      <c r="F220" s="4">
        <f>ROUND(Source!BB207,O220)</f>
        <v>0</v>
      </c>
      <c r="G220" s="4" t="s">
        <v>137</v>
      </c>
      <c r="H220" s="4" t="s">
        <v>138</v>
      </c>
      <c r="I220" s="4"/>
      <c r="J220" s="4"/>
      <c r="K220" s="4">
        <v>231</v>
      </c>
      <c r="L220" s="4">
        <v>12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5">
      <c r="A221" s="4">
        <v>50</v>
      </c>
      <c r="B221" s="4">
        <v>0</v>
      </c>
      <c r="C221" s="4">
        <v>0</v>
      </c>
      <c r="D221" s="4">
        <v>1</v>
      </c>
      <c r="E221" s="4">
        <v>204</v>
      </c>
      <c r="F221" s="4">
        <f>ROUND(Source!R207,O221)</f>
        <v>780083.12</v>
      </c>
      <c r="G221" s="4" t="s">
        <v>139</v>
      </c>
      <c r="H221" s="4" t="s">
        <v>140</v>
      </c>
      <c r="I221" s="4"/>
      <c r="J221" s="4"/>
      <c r="K221" s="4">
        <v>204</v>
      </c>
      <c r="L221" s="4">
        <v>13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780083.12</v>
      </c>
      <c r="X221" s="4">
        <v>1</v>
      </c>
      <c r="Y221" s="4">
        <v>780083.12</v>
      </c>
      <c r="Z221" s="4"/>
      <c r="AA221" s="4"/>
      <c r="AB221" s="4"/>
    </row>
    <row r="222" spans="1:28" x14ac:dyDescent="0.25">
      <c r="A222" s="4">
        <v>50</v>
      </c>
      <c r="B222" s="4">
        <v>0</v>
      </c>
      <c r="C222" s="4">
        <v>0</v>
      </c>
      <c r="D222" s="4">
        <v>1</v>
      </c>
      <c r="E222" s="4">
        <v>205</v>
      </c>
      <c r="F222" s="4">
        <f>ROUND(Source!S207,O222)</f>
        <v>648486.44999999995</v>
      </c>
      <c r="G222" s="4" t="s">
        <v>141</v>
      </c>
      <c r="H222" s="4" t="s">
        <v>142</v>
      </c>
      <c r="I222" s="4"/>
      <c r="J222" s="4"/>
      <c r="K222" s="4">
        <v>205</v>
      </c>
      <c r="L222" s="4">
        <v>14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648486.44999999995</v>
      </c>
      <c r="X222" s="4">
        <v>1</v>
      </c>
      <c r="Y222" s="4">
        <v>648486.44999999995</v>
      </c>
      <c r="Z222" s="4"/>
      <c r="AA222" s="4"/>
      <c r="AB222" s="4"/>
    </row>
    <row r="223" spans="1:28" x14ac:dyDescent="0.25">
      <c r="A223" s="4">
        <v>50</v>
      </c>
      <c r="B223" s="4">
        <v>0</v>
      </c>
      <c r="C223" s="4">
        <v>0</v>
      </c>
      <c r="D223" s="4">
        <v>1</v>
      </c>
      <c r="E223" s="4">
        <v>232</v>
      </c>
      <c r="F223" s="4">
        <f>ROUND(Source!BC207,O223)</f>
        <v>0</v>
      </c>
      <c r="G223" s="4" t="s">
        <v>143</v>
      </c>
      <c r="H223" s="4" t="s">
        <v>144</v>
      </c>
      <c r="I223" s="4"/>
      <c r="J223" s="4"/>
      <c r="K223" s="4">
        <v>232</v>
      </c>
      <c r="L223" s="4">
        <v>15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5">
      <c r="A224" s="4">
        <v>50</v>
      </c>
      <c r="B224" s="4">
        <v>0</v>
      </c>
      <c r="C224" s="4">
        <v>0</v>
      </c>
      <c r="D224" s="4">
        <v>1</v>
      </c>
      <c r="E224" s="4">
        <v>214</v>
      </c>
      <c r="F224" s="4">
        <f>ROUND(Source!AS207,O224)</f>
        <v>9007371.8000000007</v>
      </c>
      <c r="G224" s="4" t="s">
        <v>145</v>
      </c>
      <c r="H224" s="4" t="s">
        <v>146</v>
      </c>
      <c r="I224" s="4"/>
      <c r="J224" s="4"/>
      <c r="K224" s="4">
        <v>214</v>
      </c>
      <c r="L224" s="4">
        <v>16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9007371.8000000007</v>
      </c>
      <c r="X224" s="4">
        <v>1</v>
      </c>
      <c r="Y224" s="4">
        <v>9007371.8000000007</v>
      </c>
      <c r="Z224" s="4"/>
      <c r="AA224" s="4"/>
      <c r="AB224" s="4"/>
    </row>
    <row r="225" spans="1:206" x14ac:dyDescent="0.25">
      <c r="A225" s="4">
        <v>50</v>
      </c>
      <c r="B225" s="4">
        <v>0</v>
      </c>
      <c r="C225" s="4">
        <v>0</v>
      </c>
      <c r="D225" s="4">
        <v>1</v>
      </c>
      <c r="E225" s="4">
        <v>215</v>
      </c>
      <c r="F225" s="4">
        <f>ROUND(Source!AT207,O225)</f>
        <v>2238731.2599999998</v>
      </c>
      <c r="G225" s="4" t="s">
        <v>147</v>
      </c>
      <c r="H225" s="4" t="s">
        <v>148</v>
      </c>
      <c r="I225" s="4"/>
      <c r="J225" s="4"/>
      <c r="K225" s="4">
        <v>215</v>
      </c>
      <c r="L225" s="4">
        <v>17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2238731.2599999998</v>
      </c>
      <c r="X225" s="4">
        <v>1</v>
      </c>
      <c r="Y225" s="4">
        <v>2238731.2599999998</v>
      </c>
      <c r="Z225" s="4"/>
      <c r="AA225" s="4"/>
      <c r="AB225" s="4"/>
    </row>
    <row r="226" spans="1:206" x14ac:dyDescent="0.25">
      <c r="A226" s="4">
        <v>50</v>
      </c>
      <c r="B226" s="4">
        <v>0</v>
      </c>
      <c r="C226" s="4">
        <v>0</v>
      </c>
      <c r="D226" s="4">
        <v>1</v>
      </c>
      <c r="E226" s="4">
        <v>217</v>
      </c>
      <c r="F226" s="4">
        <f>ROUND(Source!AU207,O226)</f>
        <v>0</v>
      </c>
      <c r="G226" s="4" t="s">
        <v>149</v>
      </c>
      <c r="H226" s="4" t="s">
        <v>150</v>
      </c>
      <c r="I226" s="4"/>
      <c r="J226" s="4"/>
      <c r="K226" s="4">
        <v>217</v>
      </c>
      <c r="L226" s="4">
        <v>18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5">
      <c r="A227" s="4">
        <v>50</v>
      </c>
      <c r="B227" s="4">
        <v>0</v>
      </c>
      <c r="C227" s="4">
        <v>0</v>
      </c>
      <c r="D227" s="4">
        <v>1</v>
      </c>
      <c r="E227" s="4">
        <v>230</v>
      </c>
      <c r="F227" s="4">
        <f>ROUND(Source!BA207,O227)</f>
        <v>0</v>
      </c>
      <c r="G227" s="4" t="s">
        <v>151</v>
      </c>
      <c r="H227" s="4" t="s">
        <v>152</v>
      </c>
      <c r="I227" s="4"/>
      <c r="J227" s="4"/>
      <c r="K227" s="4">
        <v>230</v>
      </c>
      <c r="L227" s="4">
        <v>19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5">
      <c r="A228" s="4">
        <v>50</v>
      </c>
      <c r="B228" s="4">
        <v>0</v>
      </c>
      <c r="C228" s="4">
        <v>0</v>
      </c>
      <c r="D228" s="4">
        <v>1</v>
      </c>
      <c r="E228" s="4">
        <v>206</v>
      </c>
      <c r="F228" s="4">
        <f>ROUND(Source!T207,O228)</f>
        <v>0</v>
      </c>
      <c r="G228" s="4" t="s">
        <v>153</v>
      </c>
      <c r="H228" s="4" t="s">
        <v>154</v>
      </c>
      <c r="I228" s="4"/>
      <c r="J228" s="4"/>
      <c r="K228" s="4">
        <v>206</v>
      </c>
      <c r="L228" s="4">
        <v>20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5">
      <c r="A229" s="4">
        <v>50</v>
      </c>
      <c r="B229" s="4">
        <v>0</v>
      </c>
      <c r="C229" s="4">
        <v>0</v>
      </c>
      <c r="D229" s="4">
        <v>1</v>
      </c>
      <c r="E229" s="4">
        <v>207</v>
      </c>
      <c r="F229" s="4">
        <f>ROUND(Source!U207,O229)</f>
        <v>787.26696800000002</v>
      </c>
      <c r="G229" s="4" t="s">
        <v>155</v>
      </c>
      <c r="H229" s="4" t="s">
        <v>156</v>
      </c>
      <c r="I229" s="4"/>
      <c r="J229" s="4"/>
      <c r="K229" s="4">
        <v>207</v>
      </c>
      <c r="L229" s="4">
        <v>21</v>
      </c>
      <c r="M229" s="4">
        <v>3</v>
      </c>
      <c r="N229" s="4" t="s">
        <v>3</v>
      </c>
      <c r="O229" s="4">
        <v>7</v>
      </c>
      <c r="P229" s="4"/>
      <c r="Q229" s="4"/>
      <c r="R229" s="4"/>
      <c r="S229" s="4"/>
      <c r="T229" s="4"/>
      <c r="U229" s="4"/>
      <c r="V229" s="4"/>
      <c r="W229" s="4">
        <v>787.26696800000002</v>
      </c>
      <c r="X229" s="4">
        <v>1</v>
      </c>
      <c r="Y229" s="4">
        <v>787.26696800000002</v>
      </c>
      <c r="Z229" s="4"/>
      <c r="AA229" s="4"/>
      <c r="AB229" s="4"/>
    </row>
    <row r="230" spans="1:206" x14ac:dyDescent="0.25">
      <c r="A230" s="4">
        <v>50</v>
      </c>
      <c r="B230" s="4">
        <v>0</v>
      </c>
      <c r="C230" s="4">
        <v>0</v>
      </c>
      <c r="D230" s="4">
        <v>1</v>
      </c>
      <c r="E230" s="4">
        <v>208</v>
      </c>
      <c r="F230" s="4">
        <f>ROUND(Source!V207,O230)</f>
        <v>763.29071999999996</v>
      </c>
      <c r="G230" s="4" t="s">
        <v>157</v>
      </c>
      <c r="H230" s="4" t="s">
        <v>158</v>
      </c>
      <c r="I230" s="4"/>
      <c r="J230" s="4"/>
      <c r="K230" s="4">
        <v>208</v>
      </c>
      <c r="L230" s="4">
        <v>22</v>
      </c>
      <c r="M230" s="4">
        <v>3</v>
      </c>
      <c r="N230" s="4" t="s">
        <v>3</v>
      </c>
      <c r="O230" s="4">
        <v>7</v>
      </c>
      <c r="P230" s="4"/>
      <c r="Q230" s="4"/>
      <c r="R230" s="4"/>
      <c r="S230" s="4"/>
      <c r="T230" s="4"/>
      <c r="U230" s="4"/>
      <c r="V230" s="4"/>
      <c r="W230" s="4">
        <v>763.29071999999996</v>
      </c>
      <c r="X230" s="4">
        <v>1</v>
      </c>
      <c r="Y230" s="4">
        <v>763.29071999999996</v>
      </c>
      <c r="Z230" s="4"/>
      <c r="AA230" s="4"/>
      <c r="AB230" s="4"/>
    </row>
    <row r="231" spans="1:206" x14ac:dyDescent="0.25">
      <c r="A231" s="4">
        <v>50</v>
      </c>
      <c r="B231" s="4">
        <v>0</v>
      </c>
      <c r="C231" s="4">
        <v>0</v>
      </c>
      <c r="D231" s="4">
        <v>1</v>
      </c>
      <c r="E231" s="4">
        <v>209</v>
      </c>
      <c r="F231" s="4">
        <f>ROUND(Source!W207,O231)</f>
        <v>0</v>
      </c>
      <c r="G231" s="4" t="s">
        <v>159</v>
      </c>
      <c r="H231" s="4" t="s">
        <v>160</v>
      </c>
      <c r="I231" s="4"/>
      <c r="J231" s="4"/>
      <c r="K231" s="4">
        <v>209</v>
      </c>
      <c r="L231" s="4">
        <v>23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5">
      <c r="A232" s="4">
        <v>50</v>
      </c>
      <c r="B232" s="4">
        <v>0</v>
      </c>
      <c r="C232" s="4">
        <v>0</v>
      </c>
      <c r="D232" s="4">
        <v>1</v>
      </c>
      <c r="E232" s="4">
        <v>233</v>
      </c>
      <c r="F232" s="4">
        <f>ROUND(Source!BD207,O232)</f>
        <v>0</v>
      </c>
      <c r="G232" s="4" t="s">
        <v>161</v>
      </c>
      <c r="H232" s="4" t="s">
        <v>162</v>
      </c>
      <c r="I232" s="4"/>
      <c r="J232" s="4"/>
      <c r="K232" s="4">
        <v>233</v>
      </c>
      <c r="L232" s="4">
        <v>24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5">
      <c r="A233" s="4">
        <v>50</v>
      </c>
      <c r="B233" s="4">
        <v>0</v>
      </c>
      <c r="C233" s="4">
        <v>0</v>
      </c>
      <c r="D233" s="4">
        <v>1</v>
      </c>
      <c r="E233" s="4">
        <v>210</v>
      </c>
      <c r="F233" s="4">
        <f>ROUND(Source!X207,O233)</f>
        <v>1496670.17</v>
      </c>
      <c r="G233" s="4" t="s">
        <v>163</v>
      </c>
      <c r="H233" s="4" t="s">
        <v>164</v>
      </c>
      <c r="I233" s="4"/>
      <c r="J233" s="4"/>
      <c r="K233" s="4">
        <v>210</v>
      </c>
      <c r="L233" s="4">
        <v>25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1496670.17</v>
      </c>
      <c r="X233" s="4">
        <v>1</v>
      </c>
      <c r="Y233" s="4">
        <v>1496670.17</v>
      </c>
      <c r="Z233" s="4"/>
      <c r="AA233" s="4"/>
      <c r="AB233" s="4"/>
    </row>
    <row r="234" spans="1:206" x14ac:dyDescent="0.25">
      <c r="A234" s="4">
        <v>50</v>
      </c>
      <c r="B234" s="4">
        <v>0</v>
      </c>
      <c r="C234" s="4">
        <v>0</v>
      </c>
      <c r="D234" s="4">
        <v>1</v>
      </c>
      <c r="E234" s="4">
        <v>211</v>
      </c>
      <c r="F234" s="4">
        <f>ROUND(Source!Y207,O234)</f>
        <v>656797.39</v>
      </c>
      <c r="G234" s="4" t="s">
        <v>165</v>
      </c>
      <c r="H234" s="4" t="s">
        <v>166</v>
      </c>
      <c r="I234" s="4"/>
      <c r="J234" s="4"/>
      <c r="K234" s="4">
        <v>211</v>
      </c>
      <c r="L234" s="4">
        <v>26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656797.39</v>
      </c>
      <c r="X234" s="4">
        <v>1</v>
      </c>
      <c r="Y234" s="4">
        <v>656797.39</v>
      </c>
      <c r="Z234" s="4"/>
      <c r="AA234" s="4"/>
      <c r="AB234" s="4"/>
    </row>
    <row r="235" spans="1:206" x14ac:dyDescent="0.25">
      <c r="A235" s="4">
        <v>50</v>
      </c>
      <c r="B235" s="4">
        <v>0</v>
      </c>
      <c r="C235" s="4">
        <v>0</v>
      </c>
      <c r="D235" s="4">
        <v>1</v>
      </c>
      <c r="E235" s="4">
        <v>224</v>
      </c>
      <c r="F235" s="4">
        <f>ROUND(Source!AR207,O235)</f>
        <v>11246103.060000001</v>
      </c>
      <c r="G235" s="4" t="s">
        <v>167</v>
      </c>
      <c r="H235" s="4" t="s">
        <v>168</v>
      </c>
      <c r="I235" s="4"/>
      <c r="J235" s="4"/>
      <c r="K235" s="4">
        <v>224</v>
      </c>
      <c r="L235" s="4">
        <v>27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11246103.060000001</v>
      </c>
      <c r="X235" s="4">
        <v>1</v>
      </c>
      <c r="Y235" s="4">
        <v>11246103.060000001</v>
      </c>
      <c r="Z235" s="4"/>
      <c r="AA235" s="4"/>
      <c r="AB235" s="4"/>
    </row>
    <row r="237" spans="1:206" x14ac:dyDescent="0.25">
      <c r="A237" s="2">
        <v>51</v>
      </c>
      <c r="B237" s="2">
        <f>B12</f>
        <v>294</v>
      </c>
      <c r="C237" s="2">
        <f>A12</f>
        <v>1</v>
      </c>
      <c r="D237" s="2">
        <f>ROW(A12)</f>
        <v>12</v>
      </c>
      <c r="E237" s="2"/>
      <c r="F237" s="2" t="str">
        <f>IF(F12&lt;&gt;"",F12,"")</f>
        <v>02-01-04</v>
      </c>
      <c r="G237" s="2" t="str">
        <f>IF(G12&lt;&gt;"",G12,"")</f>
        <v>Строительство 4КЛ-10 кВ (методом ГНБ)</v>
      </c>
      <c r="H237" s="2">
        <v>0</v>
      </c>
      <c r="I237" s="2"/>
      <c r="J237" s="2"/>
      <c r="K237" s="2"/>
      <c r="L237" s="2"/>
      <c r="M237" s="2"/>
      <c r="N237" s="2"/>
      <c r="O237" s="2">
        <f t="shared" ref="O237:T237" si="109">ROUND(O207,2)</f>
        <v>9092635.5</v>
      </c>
      <c r="P237" s="2">
        <f t="shared" si="109"/>
        <v>4724516.46</v>
      </c>
      <c r="Q237" s="2">
        <f t="shared" si="109"/>
        <v>2939549.47</v>
      </c>
      <c r="R237" s="2">
        <f t="shared" si="109"/>
        <v>780083.12</v>
      </c>
      <c r="S237" s="2">
        <f t="shared" si="109"/>
        <v>648486.44999999995</v>
      </c>
      <c r="T237" s="2">
        <f t="shared" si="109"/>
        <v>0</v>
      </c>
      <c r="U237" s="2">
        <f>U207</f>
        <v>787.26696800000002</v>
      </c>
      <c r="V237" s="2">
        <f>V207</f>
        <v>763.29072000000008</v>
      </c>
      <c r="W237" s="2">
        <f>ROUND(W207,2)</f>
        <v>0</v>
      </c>
      <c r="X237" s="2">
        <f>ROUND(X207,2)</f>
        <v>1496670.17</v>
      </c>
      <c r="Y237" s="2">
        <f>ROUND(Y207,2)</f>
        <v>656797.39</v>
      </c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>
        <f t="shared" ref="AO237:BD237" si="110">ROUND(AO207,2)</f>
        <v>0</v>
      </c>
      <c r="AP237" s="2">
        <f t="shared" si="110"/>
        <v>0</v>
      </c>
      <c r="AQ237" s="2">
        <f t="shared" si="110"/>
        <v>0</v>
      </c>
      <c r="AR237" s="2">
        <f t="shared" si="110"/>
        <v>11246103.060000001</v>
      </c>
      <c r="AS237" s="2">
        <f t="shared" si="110"/>
        <v>9007371.8000000007</v>
      </c>
      <c r="AT237" s="2">
        <f t="shared" si="110"/>
        <v>2238731.2599999998</v>
      </c>
      <c r="AU237" s="2">
        <f t="shared" si="110"/>
        <v>0</v>
      </c>
      <c r="AV237" s="2">
        <f t="shared" si="110"/>
        <v>4724516.46</v>
      </c>
      <c r="AW237" s="2">
        <f t="shared" si="110"/>
        <v>4724516.46</v>
      </c>
      <c r="AX237" s="2">
        <f t="shared" si="110"/>
        <v>0</v>
      </c>
      <c r="AY237" s="2">
        <f t="shared" si="110"/>
        <v>4724516.46</v>
      </c>
      <c r="AZ237" s="2">
        <f t="shared" si="110"/>
        <v>0</v>
      </c>
      <c r="BA237" s="2">
        <f t="shared" si="110"/>
        <v>0</v>
      </c>
      <c r="BB237" s="2">
        <f t="shared" si="110"/>
        <v>0</v>
      </c>
      <c r="BC237" s="2">
        <f t="shared" si="110"/>
        <v>0</v>
      </c>
      <c r="BD237" s="2">
        <f t="shared" si="110"/>
        <v>0</v>
      </c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3"/>
      <c r="EW237" s="3"/>
      <c r="EX237" s="3"/>
      <c r="EY237" s="3"/>
      <c r="EZ237" s="3"/>
      <c r="FA237" s="3"/>
      <c r="FB237" s="3"/>
      <c r="FC237" s="3"/>
      <c r="FD237" s="3"/>
      <c r="FE237" s="3"/>
      <c r="FF237" s="3"/>
      <c r="FG237" s="3"/>
      <c r="FH237" s="3"/>
      <c r="FI237" s="3"/>
      <c r="FJ237" s="3"/>
      <c r="FK237" s="3"/>
      <c r="FL237" s="3"/>
      <c r="FM237" s="3"/>
      <c r="FN237" s="3"/>
      <c r="FO237" s="3"/>
      <c r="FP237" s="3"/>
      <c r="FQ237" s="3"/>
      <c r="FR237" s="3"/>
      <c r="FS237" s="3"/>
      <c r="FT237" s="3"/>
      <c r="FU237" s="3"/>
      <c r="FV237" s="3"/>
      <c r="FW237" s="3"/>
      <c r="FX237" s="3"/>
      <c r="FY237" s="3"/>
      <c r="FZ237" s="3"/>
      <c r="GA237" s="3"/>
      <c r="GB237" s="3"/>
      <c r="GC237" s="3"/>
      <c r="GD237" s="3"/>
      <c r="GE237" s="3"/>
      <c r="GF237" s="3"/>
      <c r="GG237" s="3"/>
      <c r="GH237" s="3"/>
      <c r="GI237" s="3"/>
      <c r="GJ237" s="3"/>
      <c r="GK237" s="3"/>
      <c r="GL237" s="3"/>
      <c r="GM237" s="3"/>
      <c r="GN237" s="3"/>
      <c r="GO237" s="3"/>
      <c r="GP237" s="3"/>
      <c r="GQ237" s="3"/>
      <c r="GR237" s="3"/>
      <c r="GS237" s="3"/>
      <c r="GT237" s="3"/>
      <c r="GU237" s="3"/>
      <c r="GV237" s="3"/>
      <c r="GW237" s="3"/>
      <c r="GX237" s="3">
        <v>0</v>
      </c>
    </row>
    <row r="239" spans="1:206" x14ac:dyDescent="0.25">
      <c r="A239" s="4">
        <v>50</v>
      </c>
      <c r="B239" s="4">
        <v>0</v>
      </c>
      <c r="C239" s="4">
        <v>0</v>
      </c>
      <c r="D239" s="4">
        <v>1</v>
      </c>
      <c r="E239" s="4">
        <v>201</v>
      </c>
      <c r="F239" s="4">
        <f>ROUND(Source!O237,O239)</f>
        <v>9092635.5</v>
      </c>
      <c r="G239" s="4" t="s">
        <v>115</v>
      </c>
      <c r="H239" s="4" t="s">
        <v>116</v>
      </c>
      <c r="I239" s="4"/>
      <c r="J239" s="4"/>
      <c r="K239" s="4">
        <v>201</v>
      </c>
      <c r="L239" s="4">
        <v>1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9092635.5</v>
      </c>
      <c r="X239" s="4">
        <v>1</v>
      </c>
      <c r="Y239" s="4">
        <v>9092635.5</v>
      </c>
      <c r="Z239" s="4"/>
      <c r="AA239" s="4"/>
      <c r="AB239" s="4"/>
    </row>
    <row r="240" spans="1:206" x14ac:dyDescent="0.25">
      <c r="A240" s="4">
        <v>50</v>
      </c>
      <c r="B240" s="4">
        <v>0</v>
      </c>
      <c r="C240" s="4">
        <v>0</v>
      </c>
      <c r="D240" s="4">
        <v>1</v>
      </c>
      <c r="E240" s="4">
        <v>202</v>
      </c>
      <c r="F240" s="4">
        <f>ROUND(Source!P237,O240)</f>
        <v>4724516.46</v>
      </c>
      <c r="G240" s="4" t="s">
        <v>117</v>
      </c>
      <c r="H240" s="4" t="s">
        <v>118</v>
      </c>
      <c r="I240" s="4"/>
      <c r="J240" s="4"/>
      <c r="K240" s="4">
        <v>202</v>
      </c>
      <c r="L240" s="4">
        <v>2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4724516.46</v>
      </c>
      <c r="X240" s="4">
        <v>1</v>
      </c>
      <c r="Y240" s="4">
        <v>4724516.46</v>
      </c>
      <c r="Z240" s="4"/>
      <c r="AA240" s="4"/>
      <c r="AB240" s="4"/>
    </row>
    <row r="241" spans="1:28" x14ac:dyDescent="0.25">
      <c r="A241" s="4">
        <v>50</v>
      </c>
      <c r="B241" s="4">
        <v>0</v>
      </c>
      <c r="C241" s="4">
        <v>0</v>
      </c>
      <c r="D241" s="4">
        <v>1</v>
      </c>
      <c r="E241" s="4">
        <v>222</v>
      </c>
      <c r="F241" s="4">
        <f>ROUND(Source!AO237,O241)</f>
        <v>0</v>
      </c>
      <c r="G241" s="4" t="s">
        <v>119</v>
      </c>
      <c r="H241" s="4" t="s">
        <v>120</v>
      </c>
      <c r="I241" s="4"/>
      <c r="J241" s="4"/>
      <c r="K241" s="4">
        <v>222</v>
      </c>
      <c r="L241" s="4">
        <v>3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5">
      <c r="A242" s="4">
        <v>50</v>
      </c>
      <c r="B242" s="4">
        <v>0</v>
      </c>
      <c r="C242" s="4">
        <v>0</v>
      </c>
      <c r="D242" s="4">
        <v>1</v>
      </c>
      <c r="E242" s="4">
        <v>225</v>
      </c>
      <c r="F242" s="4">
        <f>ROUND(Source!AV237,O242)</f>
        <v>4724516.46</v>
      </c>
      <c r="G242" s="4" t="s">
        <v>121</v>
      </c>
      <c r="H242" s="4" t="s">
        <v>122</v>
      </c>
      <c r="I242" s="4"/>
      <c r="J242" s="4"/>
      <c r="K242" s="4">
        <v>225</v>
      </c>
      <c r="L242" s="4">
        <v>4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4724516.46</v>
      </c>
      <c r="X242" s="4">
        <v>1</v>
      </c>
      <c r="Y242" s="4">
        <v>4724516.46</v>
      </c>
      <c r="Z242" s="4"/>
      <c r="AA242" s="4"/>
      <c r="AB242" s="4"/>
    </row>
    <row r="243" spans="1:28" x14ac:dyDescent="0.25">
      <c r="A243" s="4">
        <v>50</v>
      </c>
      <c r="B243" s="4">
        <v>0</v>
      </c>
      <c r="C243" s="4">
        <v>0</v>
      </c>
      <c r="D243" s="4">
        <v>1</v>
      </c>
      <c r="E243" s="4">
        <v>226</v>
      </c>
      <c r="F243" s="4">
        <f>ROUND(Source!AW237,O243)</f>
        <v>4724516.46</v>
      </c>
      <c r="G243" s="4" t="s">
        <v>123</v>
      </c>
      <c r="H243" s="4" t="s">
        <v>124</v>
      </c>
      <c r="I243" s="4"/>
      <c r="J243" s="4"/>
      <c r="K243" s="4">
        <v>226</v>
      </c>
      <c r="L243" s="4">
        <v>5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4724516.46</v>
      </c>
      <c r="X243" s="4">
        <v>1</v>
      </c>
      <c r="Y243" s="4">
        <v>4724516.46</v>
      </c>
      <c r="Z243" s="4"/>
      <c r="AA243" s="4"/>
      <c r="AB243" s="4"/>
    </row>
    <row r="244" spans="1:28" x14ac:dyDescent="0.25">
      <c r="A244" s="4">
        <v>50</v>
      </c>
      <c r="B244" s="4">
        <v>0</v>
      </c>
      <c r="C244" s="4">
        <v>0</v>
      </c>
      <c r="D244" s="4">
        <v>1</v>
      </c>
      <c r="E244" s="4">
        <v>227</v>
      </c>
      <c r="F244" s="4">
        <f>ROUND(Source!AX237,O244)</f>
        <v>0</v>
      </c>
      <c r="G244" s="4" t="s">
        <v>125</v>
      </c>
      <c r="H244" s="4" t="s">
        <v>126</v>
      </c>
      <c r="I244" s="4"/>
      <c r="J244" s="4"/>
      <c r="K244" s="4">
        <v>227</v>
      </c>
      <c r="L244" s="4">
        <v>6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5">
      <c r="A245" s="4">
        <v>50</v>
      </c>
      <c r="B245" s="4">
        <v>0</v>
      </c>
      <c r="C245" s="4">
        <v>0</v>
      </c>
      <c r="D245" s="4">
        <v>1</v>
      </c>
      <c r="E245" s="4">
        <v>228</v>
      </c>
      <c r="F245" s="4">
        <f>ROUND(Source!AY237,O245)</f>
        <v>4724516.46</v>
      </c>
      <c r="G245" s="4" t="s">
        <v>127</v>
      </c>
      <c r="H245" s="4" t="s">
        <v>128</v>
      </c>
      <c r="I245" s="4"/>
      <c r="J245" s="4"/>
      <c r="K245" s="4">
        <v>228</v>
      </c>
      <c r="L245" s="4">
        <v>7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4724516.46</v>
      </c>
      <c r="X245" s="4">
        <v>1</v>
      </c>
      <c r="Y245" s="4">
        <v>4724516.46</v>
      </c>
      <c r="Z245" s="4"/>
      <c r="AA245" s="4"/>
      <c r="AB245" s="4"/>
    </row>
    <row r="246" spans="1:28" x14ac:dyDescent="0.25">
      <c r="A246" s="4">
        <v>50</v>
      </c>
      <c r="B246" s="4">
        <v>0</v>
      </c>
      <c r="C246" s="4">
        <v>0</v>
      </c>
      <c r="D246" s="4">
        <v>1</v>
      </c>
      <c r="E246" s="4">
        <v>216</v>
      </c>
      <c r="F246" s="4">
        <f>ROUND(Source!AP237,O246)</f>
        <v>0</v>
      </c>
      <c r="G246" s="4" t="s">
        <v>129</v>
      </c>
      <c r="H246" s="4" t="s">
        <v>130</v>
      </c>
      <c r="I246" s="4"/>
      <c r="J246" s="4"/>
      <c r="K246" s="4">
        <v>216</v>
      </c>
      <c r="L246" s="4">
        <v>8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5">
      <c r="A247" s="4">
        <v>50</v>
      </c>
      <c r="B247" s="4">
        <v>0</v>
      </c>
      <c r="C247" s="4">
        <v>0</v>
      </c>
      <c r="D247" s="4">
        <v>1</v>
      </c>
      <c r="E247" s="4">
        <v>223</v>
      </c>
      <c r="F247" s="4">
        <f>ROUND(Source!AQ237,O247)</f>
        <v>0</v>
      </c>
      <c r="G247" s="4" t="s">
        <v>131</v>
      </c>
      <c r="H247" s="4" t="s">
        <v>132</v>
      </c>
      <c r="I247" s="4"/>
      <c r="J247" s="4"/>
      <c r="K247" s="4">
        <v>223</v>
      </c>
      <c r="L247" s="4">
        <v>9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8" x14ac:dyDescent="0.25">
      <c r="A248" s="4">
        <v>50</v>
      </c>
      <c r="B248" s="4">
        <v>0</v>
      </c>
      <c r="C248" s="4">
        <v>0</v>
      </c>
      <c r="D248" s="4">
        <v>1</v>
      </c>
      <c r="E248" s="4">
        <v>229</v>
      </c>
      <c r="F248" s="4">
        <f>ROUND(Source!AZ237,O248)</f>
        <v>0</v>
      </c>
      <c r="G248" s="4" t="s">
        <v>133</v>
      </c>
      <c r="H248" s="4" t="s">
        <v>134</v>
      </c>
      <c r="I248" s="4"/>
      <c r="J248" s="4"/>
      <c r="K248" s="4">
        <v>229</v>
      </c>
      <c r="L248" s="4">
        <v>10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5">
      <c r="A249" s="4">
        <v>50</v>
      </c>
      <c r="B249" s="4">
        <v>0</v>
      </c>
      <c r="C249" s="4">
        <v>0</v>
      </c>
      <c r="D249" s="4">
        <v>1</v>
      </c>
      <c r="E249" s="4">
        <v>203</v>
      </c>
      <c r="F249" s="4">
        <f>ROUND(Source!Q237,O249)</f>
        <v>2939549.47</v>
      </c>
      <c r="G249" s="4" t="s">
        <v>135</v>
      </c>
      <c r="H249" s="4" t="s">
        <v>136</v>
      </c>
      <c r="I249" s="4"/>
      <c r="J249" s="4"/>
      <c r="K249" s="4">
        <v>203</v>
      </c>
      <c r="L249" s="4">
        <v>11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2939549.47</v>
      </c>
      <c r="X249" s="4">
        <v>1</v>
      </c>
      <c r="Y249" s="4">
        <v>2939549.47</v>
      </c>
      <c r="Z249" s="4"/>
      <c r="AA249" s="4"/>
      <c r="AB249" s="4"/>
    </row>
    <row r="250" spans="1:28" x14ac:dyDescent="0.25">
      <c r="A250" s="4">
        <v>50</v>
      </c>
      <c r="B250" s="4">
        <v>0</v>
      </c>
      <c r="C250" s="4">
        <v>0</v>
      </c>
      <c r="D250" s="4">
        <v>1</v>
      </c>
      <c r="E250" s="4">
        <v>231</v>
      </c>
      <c r="F250" s="4">
        <f>ROUND(Source!BB237,O250)</f>
        <v>0</v>
      </c>
      <c r="G250" s="4" t="s">
        <v>137</v>
      </c>
      <c r="H250" s="4" t="s">
        <v>138</v>
      </c>
      <c r="I250" s="4"/>
      <c r="J250" s="4"/>
      <c r="K250" s="4">
        <v>231</v>
      </c>
      <c r="L250" s="4">
        <v>12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5">
      <c r="A251" s="4">
        <v>50</v>
      </c>
      <c r="B251" s="4">
        <v>0</v>
      </c>
      <c r="C251" s="4">
        <v>0</v>
      </c>
      <c r="D251" s="4">
        <v>1</v>
      </c>
      <c r="E251" s="4">
        <v>204</v>
      </c>
      <c r="F251" s="4">
        <f>ROUND(Source!R237,O251)</f>
        <v>780083.12</v>
      </c>
      <c r="G251" s="4" t="s">
        <v>139</v>
      </c>
      <c r="H251" s="4" t="s">
        <v>140</v>
      </c>
      <c r="I251" s="4"/>
      <c r="J251" s="4"/>
      <c r="K251" s="4">
        <v>204</v>
      </c>
      <c r="L251" s="4">
        <v>13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780083.12</v>
      </c>
      <c r="X251" s="4">
        <v>1</v>
      </c>
      <c r="Y251" s="4">
        <v>780083.12</v>
      </c>
      <c r="Z251" s="4"/>
      <c r="AA251" s="4"/>
      <c r="AB251" s="4"/>
    </row>
    <row r="252" spans="1:28" x14ac:dyDescent="0.25">
      <c r="A252" s="4">
        <v>50</v>
      </c>
      <c r="B252" s="4">
        <v>0</v>
      </c>
      <c r="C252" s="4">
        <v>0</v>
      </c>
      <c r="D252" s="4">
        <v>1</v>
      </c>
      <c r="E252" s="4">
        <v>205</v>
      </c>
      <c r="F252" s="4">
        <f>ROUND(Source!S237,O252)</f>
        <v>648486.44999999995</v>
      </c>
      <c r="G252" s="4" t="s">
        <v>141</v>
      </c>
      <c r="H252" s="4" t="s">
        <v>142</v>
      </c>
      <c r="I252" s="4"/>
      <c r="J252" s="4"/>
      <c r="K252" s="4">
        <v>205</v>
      </c>
      <c r="L252" s="4">
        <v>14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648486.44999999984</v>
      </c>
      <c r="X252" s="4">
        <v>1</v>
      </c>
      <c r="Y252" s="4">
        <v>648486.44999999984</v>
      </c>
      <c r="Z252" s="4"/>
      <c r="AA252" s="4"/>
      <c r="AB252" s="4"/>
    </row>
    <row r="253" spans="1:28" x14ac:dyDescent="0.25">
      <c r="A253" s="4">
        <v>50</v>
      </c>
      <c r="B253" s="4">
        <v>0</v>
      </c>
      <c r="C253" s="4">
        <v>0</v>
      </c>
      <c r="D253" s="4">
        <v>1</v>
      </c>
      <c r="E253" s="4">
        <v>232</v>
      </c>
      <c r="F253" s="4">
        <f>ROUND(Source!BC237,O253)</f>
        <v>0</v>
      </c>
      <c r="G253" s="4" t="s">
        <v>143</v>
      </c>
      <c r="H253" s="4" t="s">
        <v>144</v>
      </c>
      <c r="I253" s="4"/>
      <c r="J253" s="4"/>
      <c r="K253" s="4">
        <v>232</v>
      </c>
      <c r="L253" s="4">
        <v>15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5">
      <c r="A254" s="4">
        <v>50</v>
      </c>
      <c r="B254" s="4">
        <v>0</v>
      </c>
      <c r="C254" s="4">
        <v>0</v>
      </c>
      <c r="D254" s="4">
        <v>1</v>
      </c>
      <c r="E254" s="4">
        <v>214</v>
      </c>
      <c r="F254" s="4">
        <f>ROUND(Source!AS237,O254)</f>
        <v>9007371.8000000007</v>
      </c>
      <c r="G254" s="4" t="s">
        <v>145</v>
      </c>
      <c r="H254" s="4" t="s">
        <v>146</v>
      </c>
      <c r="I254" s="4"/>
      <c r="J254" s="4"/>
      <c r="K254" s="4">
        <v>214</v>
      </c>
      <c r="L254" s="4">
        <v>16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9007371.8000000007</v>
      </c>
      <c r="X254" s="4">
        <v>1</v>
      </c>
      <c r="Y254" s="4">
        <v>9007371.8000000007</v>
      </c>
      <c r="Z254" s="4"/>
      <c r="AA254" s="4"/>
      <c r="AB254" s="4"/>
    </row>
    <row r="255" spans="1:28" x14ac:dyDescent="0.25">
      <c r="A255" s="4">
        <v>50</v>
      </c>
      <c r="B255" s="4">
        <v>0</v>
      </c>
      <c r="C255" s="4">
        <v>0</v>
      </c>
      <c r="D255" s="4">
        <v>1</v>
      </c>
      <c r="E255" s="4">
        <v>215</v>
      </c>
      <c r="F255" s="4">
        <f>ROUND(Source!AT237,O255)</f>
        <v>2238731.2599999998</v>
      </c>
      <c r="G255" s="4" t="s">
        <v>147</v>
      </c>
      <c r="H255" s="4" t="s">
        <v>148</v>
      </c>
      <c r="I255" s="4"/>
      <c r="J255" s="4"/>
      <c r="K255" s="4">
        <v>215</v>
      </c>
      <c r="L255" s="4">
        <v>17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2238731.2599999998</v>
      </c>
      <c r="X255" s="4">
        <v>1</v>
      </c>
      <c r="Y255" s="4">
        <v>2238731.2599999998</v>
      </c>
      <c r="Z255" s="4"/>
      <c r="AA255" s="4"/>
      <c r="AB255" s="4"/>
    </row>
    <row r="256" spans="1:28" x14ac:dyDescent="0.25">
      <c r="A256" s="4">
        <v>50</v>
      </c>
      <c r="B256" s="4">
        <v>0</v>
      </c>
      <c r="C256" s="4">
        <v>0</v>
      </c>
      <c r="D256" s="4">
        <v>1</v>
      </c>
      <c r="E256" s="4">
        <v>217</v>
      </c>
      <c r="F256" s="4">
        <f>ROUND(Source!AU237,O256)</f>
        <v>0</v>
      </c>
      <c r="G256" s="4" t="s">
        <v>149</v>
      </c>
      <c r="H256" s="4" t="s">
        <v>150</v>
      </c>
      <c r="I256" s="4"/>
      <c r="J256" s="4"/>
      <c r="K256" s="4">
        <v>217</v>
      </c>
      <c r="L256" s="4">
        <v>18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5">
      <c r="A257" s="4">
        <v>50</v>
      </c>
      <c r="B257" s="4">
        <v>0</v>
      </c>
      <c r="C257" s="4">
        <v>0</v>
      </c>
      <c r="D257" s="4">
        <v>1</v>
      </c>
      <c r="E257" s="4">
        <v>230</v>
      </c>
      <c r="F257" s="4">
        <f>ROUND(Source!BA237,O257)</f>
        <v>0</v>
      </c>
      <c r="G257" s="4" t="s">
        <v>151</v>
      </c>
      <c r="H257" s="4" t="s">
        <v>152</v>
      </c>
      <c r="I257" s="4"/>
      <c r="J257" s="4"/>
      <c r="K257" s="4">
        <v>230</v>
      </c>
      <c r="L257" s="4">
        <v>19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5">
      <c r="A258" s="4">
        <v>50</v>
      </c>
      <c r="B258" s="4">
        <v>0</v>
      </c>
      <c r="C258" s="4">
        <v>0</v>
      </c>
      <c r="D258" s="4">
        <v>1</v>
      </c>
      <c r="E258" s="4">
        <v>206</v>
      </c>
      <c r="F258" s="4">
        <f>ROUND(Source!T237,O258)</f>
        <v>0</v>
      </c>
      <c r="G258" s="4" t="s">
        <v>153</v>
      </c>
      <c r="H258" s="4" t="s">
        <v>154</v>
      </c>
      <c r="I258" s="4"/>
      <c r="J258" s="4"/>
      <c r="K258" s="4">
        <v>206</v>
      </c>
      <c r="L258" s="4">
        <v>20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5">
      <c r="A259" s="4">
        <v>50</v>
      </c>
      <c r="B259" s="4">
        <v>0</v>
      </c>
      <c r="C259" s="4">
        <v>0</v>
      </c>
      <c r="D259" s="4">
        <v>1</v>
      </c>
      <c r="E259" s="4">
        <v>207</v>
      </c>
      <c r="F259" s="4">
        <f>ROUND(Source!U237,O259)</f>
        <v>787.26696800000002</v>
      </c>
      <c r="G259" s="4" t="s">
        <v>155</v>
      </c>
      <c r="H259" s="4" t="s">
        <v>156</v>
      </c>
      <c r="I259" s="4"/>
      <c r="J259" s="4"/>
      <c r="K259" s="4">
        <v>207</v>
      </c>
      <c r="L259" s="4">
        <v>21</v>
      </c>
      <c r="M259" s="4">
        <v>3</v>
      </c>
      <c r="N259" s="4" t="s">
        <v>3</v>
      </c>
      <c r="O259" s="4">
        <v>7</v>
      </c>
      <c r="P259" s="4"/>
      <c r="Q259" s="4"/>
      <c r="R259" s="4"/>
      <c r="S259" s="4"/>
      <c r="T259" s="4"/>
      <c r="U259" s="4"/>
      <c r="V259" s="4"/>
      <c r="W259" s="4">
        <v>787.26696800000002</v>
      </c>
      <c r="X259" s="4">
        <v>1</v>
      </c>
      <c r="Y259" s="4">
        <v>787.26696800000002</v>
      </c>
      <c r="Z259" s="4"/>
      <c r="AA259" s="4"/>
      <c r="AB259" s="4"/>
    </row>
    <row r="260" spans="1:28" x14ac:dyDescent="0.25">
      <c r="A260" s="4">
        <v>50</v>
      </c>
      <c r="B260" s="4">
        <v>0</v>
      </c>
      <c r="C260" s="4">
        <v>0</v>
      </c>
      <c r="D260" s="4">
        <v>1</v>
      </c>
      <c r="E260" s="4">
        <v>208</v>
      </c>
      <c r="F260" s="4">
        <f>ROUND(Source!V237,O260)</f>
        <v>763.29071999999996</v>
      </c>
      <c r="G260" s="4" t="s">
        <v>157</v>
      </c>
      <c r="H260" s="4" t="s">
        <v>158</v>
      </c>
      <c r="I260" s="4"/>
      <c r="J260" s="4"/>
      <c r="K260" s="4">
        <v>208</v>
      </c>
      <c r="L260" s="4">
        <v>22</v>
      </c>
      <c r="M260" s="4">
        <v>3</v>
      </c>
      <c r="N260" s="4" t="s">
        <v>3</v>
      </c>
      <c r="O260" s="4">
        <v>7</v>
      </c>
      <c r="P260" s="4"/>
      <c r="Q260" s="4"/>
      <c r="R260" s="4"/>
      <c r="S260" s="4"/>
      <c r="T260" s="4"/>
      <c r="U260" s="4"/>
      <c r="V260" s="4"/>
      <c r="W260" s="4">
        <v>763.29071999999996</v>
      </c>
      <c r="X260" s="4">
        <v>1</v>
      </c>
      <c r="Y260" s="4">
        <v>763.29071999999996</v>
      </c>
      <c r="Z260" s="4"/>
      <c r="AA260" s="4"/>
      <c r="AB260" s="4"/>
    </row>
    <row r="261" spans="1:28" x14ac:dyDescent="0.25">
      <c r="A261" s="4">
        <v>50</v>
      </c>
      <c r="B261" s="4">
        <v>0</v>
      </c>
      <c r="C261" s="4">
        <v>0</v>
      </c>
      <c r="D261" s="4">
        <v>1</v>
      </c>
      <c r="E261" s="4">
        <v>209</v>
      </c>
      <c r="F261" s="4">
        <f>ROUND(Source!W237,O261)</f>
        <v>0</v>
      </c>
      <c r="G261" s="4" t="s">
        <v>159</v>
      </c>
      <c r="H261" s="4" t="s">
        <v>160</v>
      </c>
      <c r="I261" s="4"/>
      <c r="J261" s="4"/>
      <c r="K261" s="4">
        <v>209</v>
      </c>
      <c r="L261" s="4">
        <v>23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5">
      <c r="A262" s="4">
        <v>50</v>
      </c>
      <c r="B262" s="4">
        <v>0</v>
      </c>
      <c r="C262" s="4">
        <v>0</v>
      </c>
      <c r="D262" s="4">
        <v>1</v>
      </c>
      <c r="E262" s="4">
        <v>233</v>
      </c>
      <c r="F262" s="4">
        <f>ROUND(Source!BD237,O262)</f>
        <v>0</v>
      </c>
      <c r="G262" s="4" t="s">
        <v>161</v>
      </c>
      <c r="H262" s="4" t="s">
        <v>162</v>
      </c>
      <c r="I262" s="4"/>
      <c r="J262" s="4"/>
      <c r="K262" s="4">
        <v>233</v>
      </c>
      <c r="L262" s="4">
        <v>24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5">
      <c r="A263" s="4">
        <v>50</v>
      </c>
      <c r="B263" s="4">
        <v>0</v>
      </c>
      <c r="C263" s="4">
        <v>0</v>
      </c>
      <c r="D263" s="4">
        <v>1</v>
      </c>
      <c r="E263" s="4">
        <v>210</v>
      </c>
      <c r="F263" s="4">
        <f>ROUND(Source!X237,O263)</f>
        <v>1496670.17</v>
      </c>
      <c r="G263" s="4" t="s">
        <v>163</v>
      </c>
      <c r="H263" s="4" t="s">
        <v>164</v>
      </c>
      <c r="I263" s="4"/>
      <c r="J263" s="4"/>
      <c r="K263" s="4">
        <v>210</v>
      </c>
      <c r="L263" s="4">
        <v>25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1496670.17</v>
      </c>
      <c r="X263" s="4">
        <v>1</v>
      </c>
      <c r="Y263" s="4">
        <v>1496670.17</v>
      </c>
      <c r="Z263" s="4"/>
      <c r="AA263" s="4"/>
      <c r="AB263" s="4"/>
    </row>
    <row r="264" spans="1:28" x14ac:dyDescent="0.25">
      <c r="A264" s="4">
        <v>50</v>
      </c>
      <c r="B264" s="4">
        <v>0</v>
      </c>
      <c r="C264" s="4">
        <v>0</v>
      </c>
      <c r="D264" s="4">
        <v>1</v>
      </c>
      <c r="E264" s="4">
        <v>211</v>
      </c>
      <c r="F264" s="4">
        <f>ROUND(Source!Y237,O264)</f>
        <v>656797.39</v>
      </c>
      <c r="G264" s="4" t="s">
        <v>165</v>
      </c>
      <c r="H264" s="4" t="s">
        <v>166</v>
      </c>
      <c r="I264" s="4"/>
      <c r="J264" s="4"/>
      <c r="K264" s="4">
        <v>211</v>
      </c>
      <c r="L264" s="4">
        <v>26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656797.39</v>
      </c>
      <c r="X264" s="4">
        <v>1</v>
      </c>
      <c r="Y264" s="4">
        <v>656797.39</v>
      </c>
      <c r="Z264" s="4"/>
      <c r="AA264" s="4"/>
      <c r="AB264" s="4"/>
    </row>
    <row r="265" spans="1:28" x14ac:dyDescent="0.25">
      <c r="A265" s="4">
        <v>50</v>
      </c>
      <c r="B265" s="4">
        <v>0</v>
      </c>
      <c r="C265" s="4">
        <v>0</v>
      </c>
      <c r="D265" s="4">
        <v>1</v>
      </c>
      <c r="E265" s="4">
        <v>224</v>
      </c>
      <c r="F265" s="4">
        <f>ROUND(Source!AR237,O265)</f>
        <v>11246103.060000001</v>
      </c>
      <c r="G265" s="4" t="s">
        <v>167</v>
      </c>
      <c r="H265" s="4" t="s">
        <v>168</v>
      </c>
      <c r="I265" s="4"/>
      <c r="J265" s="4"/>
      <c r="K265" s="4">
        <v>224</v>
      </c>
      <c r="L265" s="4">
        <v>27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11246103.060000001</v>
      </c>
      <c r="X265" s="4">
        <v>1</v>
      </c>
      <c r="Y265" s="4">
        <v>11246103.060000001</v>
      </c>
      <c r="Z265" s="4"/>
      <c r="AA265" s="4"/>
      <c r="AB265" s="4"/>
    </row>
    <row r="268" spans="1:28" x14ac:dyDescent="0.25">
      <c r="A268">
        <v>70</v>
      </c>
      <c r="B268">
        <v>1</v>
      </c>
      <c r="D268">
        <v>1</v>
      </c>
      <c r="E268" t="s">
        <v>217</v>
      </c>
      <c r="F268" t="s">
        <v>218</v>
      </c>
      <c r="G268">
        <v>1</v>
      </c>
      <c r="H268">
        <v>0</v>
      </c>
      <c r="I268" t="s">
        <v>3</v>
      </c>
      <c r="J268">
        <v>1</v>
      </c>
      <c r="K268">
        <v>0</v>
      </c>
      <c r="L268" t="s">
        <v>3</v>
      </c>
      <c r="M268" t="s">
        <v>3</v>
      </c>
      <c r="N268">
        <v>0</v>
      </c>
      <c r="P268" t="s">
        <v>219</v>
      </c>
    </row>
    <row r="269" spans="1:28" x14ac:dyDescent="0.25">
      <c r="A269">
        <v>70</v>
      </c>
      <c r="B269">
        <v>1</v>
      </c>
      <c r="D269">
        <v>2</v>
      </c>
      <c r="E269" t="s">
        <v>220</v>
      </c>
      <c r="F269" t="s">
        <v>221</v>
      </c>
      <c r="G269">
        <v>0</v>
      </c>
      <c r="H269">
        <v>0</v>
      </c>
      <c r="I269" t="s">
        <v>3</v>
      </c>
      <c r="J269">
        <v>1</v>
      </c>
      <c r="K269">
        <v>0</v>
      </c>
      <c r="L269" t="s">
        <v>3</v>
      </c>
      <c r="M269" t="s">
        <v>3</v>
      </c>
      <c r="N269">
        <v>0</v>
      </c>
      <c r="P269" t="s">
        <v>222</v>
      </c>
    </row>
    <row r="270" spans="1:28" x14ac:dyDescent="0.25">
      <c r="A270">
        <v>70</v>
      </c>
      <c r="B270">
        <v>1</v>
      </c>
      <c r="D270">
        <v>3</v>
      </c>
      <c r="E270" t="s">
        <v>223</v>
      </c>
      <c r="F270" t="s">
        <v>224</v>
      </c>
      <c r="G270">
        <v>0</v>
      </c>
      <c r="H270">
        <v>0</v>
      </c>
      <c r="I270" t="s">
        <v>3</v>
      </c>
      <c r="J270">
        <v>1</v>
      </c>
      <c r="K270">
        <v>0</v>
      </c>
      <c r="L270" t="s">
        <v>3</v>
      </c>
      <c r="M270" t="s">
        <v>3</v>
      </c>
      <c r="N270">
        <v>0</v>
      </c>
      <c r="P270" t="s">
        <v>225</v>
      </c>
    </row>
    <row r="271" spans="1:28" x14ac:dyDescent="0.25">
      <c r="A271">
        <v>70</v>
      </c>
      <c r="B271">
        <v>1</v>
      </c>
      <c r="D271">
        <v>4</v>
      </c>
      <c r="E271" t="s">
        <v>226</v>
      </c>
      <c r="F271" t="s">
        <v>227</v>
      </c>
      <c r="G271">
        <v>1</v>
      </c>
      <c r="H271">
        <v>0</v>
      </c>
      <c r="I271" t="s">
        <v>3</v>
      </c>
      <c r="J271">
        <v>2</v>
      </c>
      <c r="K271">
        <v>0</v>
      </c>
      <c r="L271" t="s">
        <v>3</v>
      </c>
      <c r="M271" t="s">
        <v>3</v>
      </c>
      <c r="N271">
        <v>0</v>
      </c>
      <c r="P271" t="s">
        <v>3</v>
      </c>
    </row>
    <row r="272" spans="1:28" x14ac:dyDescent="0.25">
      <c r="A272">
        <v>70</v>
      </c>
      <c r="B272">
        <v>1</v>
      </c>
      <c r="D272">
        <v>5</v>
      </c>
      <c r="E272" t="s">
        <v>228</v>
      </c>
      <c r="F272" t="s">
        <v>229</v>
      </c>
      <c r="G272">
        <v>0</v>
      </c>
      <c r="H272">
        <v>0</v>
      </c>
      <c r="I272" t="s">
        <v>3</v>
      </c>
      <c r="J272">
        <v>2</v>
      </c>
      <c r="K272">
        <v>0</v>
      </c>
      <c r="L272" t="s">
        <v>3</v>
      </c>
      <c r="M272" t="s">
        <v>3</v>
      </c>
      <c r="N272">
        <v>0</v>
      </c>
      <c r="P272" t="s">
        <v>3</v>
      </c>
    </row>
    <row r="273" spans="1:16" x14ac:dyDescent="0.25">
      <c r="A273">
        <v>70</v>
      </c>
      <c r="B273">
        <v>1</v>
      </c>
      <c r="D273">
        <v>6</v>
      </c>
      <c r="E273" t="s">
        <v>230</v>
      </c>
      <c r="F273" t="s">
        <v>231</v>
      </c>
      <c r="G273">
        <v>0</v>
      </c>
      <c r="H273">
        <v>0</v>
      </c>
      <c r="I273" t="s">
        <v>3</v>
      </c>
      <c r="J273">
        <v>2</v>
      </c>
      <c r="K273">
        <v>0</v>
      </c>
      <c r="L273" t="s">
        <v>3</v>
      </c>
      <c r="M273" t="s">
        <v>3</v>
      </c>
      <c r="N273">
        <v>0</v>
      </c>
      <c r="P273" t="s">
        <v>3</v>
      </c>
    </row>
    <row r="274" spans="1:16" x14ac:dyDescent="0.25">
      <c r="A274">
        <v>70</v>
      </c>
      <c r="B274">
        <v>1</v>
      </c>
      <c r="D274">
        <v>7</v>
      </c>
      <c r="E274" t="s">
        <v>232</v>
      </c>
      <c r="F274" t="s">
        <v>233</v>
      </c>
      <c r="G274">
        <v>0</v>
      </c>
      <c r="H274">
        <v>0</v>
      </c>
      <c r="I274" t="s">
        <v>234</v>
      </c>
      <c r="J274">
        <v>0</v>
      </c>
      <c r="K274">
        <v>0</v>
      </c>
      <c r="L274" t="s">
        <v>3</v>
      </c>
      <c r="M274" t="s">
        <v>3</v>
      </c>
      <c r="N274">
        <v>0</v>
      </c>
      <c r="P274" t="s">
        <v>235</v>
      </c>
    </row>
    <row r="275" spans="1:16" x14ac:dyDescent="0.25">
      <c r="A275">
        <v>70</v>
      </c>
      <c r="B275">
        <v>1</v>
      </c>
      <c r="D275">
        <v>8</v>
      </c>
      <c r="E275" t="s">
        <v>236</v>
      </c>
      <c r="F275" t="s">
        <v>237</v>
      </c>
      <c r="G275">
        <v>1</v>
      </c>
      <c r="H275">
        <v>0</v>
      </c>
      <c r="I275" t="s">
        <v>3</v>
      </c>
      <c r="J275">
        <v>5</v>
      </c>
      <c r="K275">
        <v>0</v>
      </c>
      <c r="L275" t="s">
        <v>3</v>
      </c>
      <c r="M275" t="s">
        <v>3</v>
      </c>
      <c r="N275">
        <v>0</v>
      </c>
      <c r="P275" t="s">
        <v>3</v>
      </c>
    </row>
    <row r="276" spans="1:16" x14ac:dyDescent="0.25">
      <c r="A276">
        <v>70</v>
      </c>
      <c r="B276">
        <v>1</v>
      </c>
      <c r="D276">
        <v>9</v>
      </c>
      <c r="E276" t="s">
        <v>238</v>
      </c>
      <c r="F276" t="s">
        <v>239</v>
      </c>
      <c r="G276">
        <v>0</v>
      </c>
      <c r="H276">
        <v>0</v>
      </c>
      <c r="I276" t="s">
        <v>3</v>
      </c>
      <c r="J276">
        <v>5</v>
      </c>
      <c r="K276">
        <v>0</v>
      </c>
      <c r="L276" t="s">
        <v>3</v>
      </c>
      <c r="M276" t="s">
        <v>3</v>
      </c>
      <c r="N276">
        <v>0</v>
      </c>
      <c r="P276" t="s">
        <v>240</v>
      </c>
    </row>
    <row r="277" spans="1:16" x14ac:dyDescent="0.25">
      <c r="A277">
        <v>70</v>
      </c>
      <c r="B277">
        <v>1</v>
      </c>
      <c r="D277">
        <v>10</v>
      </c>
      <c r="E277" t="s">
        <v>241</v>
      </c>
      <c r="F277" t="s">
        <v>242</v>
      </c>
      <c r="G277">
        <v>0</v>
      </c>
      <c r="H277">
        <v>0</v>
      </c>
      <c r="I277" t="s">
        <v>243</v>
      </c>
      <c r="J277">
        <v>5</v>
      </c>
      <c r="K277">
        <v>0</v>
      </c>
      <c r="L277" t="s">
        <v>3</v>
      </c>
      <c r="M277" t="s">
        <v>3</v>
      </c>
      <c r="N277">
        <v>0</v>
      </c>
      <c r="P277" t="s">
        <v>244</v>
      </c>
    </row>
    <row r="278" spans="1:16" x14ac:dyDescent="0.25">
      <c r="A278">
        <v>70</v>
      </c>
      <c r="B278">
        <v>1</v>
      </c>
      <c r="D278">
        <v>11</v>
      </c>
      <c r="E278" t="s">
        <v>245</v>
      </c>
      <c r="F278" t="s">
        <v>246</v>
      </c>
      <c r="G278">
        <v>0</v>
      </c>
      <c r="H278">
        <v>0</v>
      </c>
      <c r="I278" t="s">
        <v>247</v>
      </c>
      <c r="J278">
        <v>0</v>
      </c>
      <c r="K278">
        <v>0</v>
      </c>
      <c r="L278" t="s">
        <v>3</v>
      </c>
      <c r="M278" t="s">
        <v>3</v>
      </c>
      <c r="N278">
        <v>0</v>
      </c>
      <c r="P278" t="s">
        <v>248</v>
      </c>
    </row>
    <row r="279" spans="1:16" x14ac:dyDescent="0.25">
      <c r="A279">
        <v>70</v>
      </c>
      <c r="B279">
        <v>1</v>
      </c>
      <c r="D279">
        <v>12</v>
      </c>
      <c r="E279" t="s">
        <v>249</v>
      </c>
      <c r="F279" t="s">
        <v>250</v>
      </c>
      <c r="G279">
        <v>0</v>
      </c>
      <c r="H279">
        <v>0</v>
      </c>
      <c r="I279" t="s">
        <v>251</v>
      </c>
      <c r="J279">
        <v>0</v>
      </c>
      <c r="K279">
        <v>0</v>
      </c>
      <c r="L279" t="s">
        <v>3</v>
      </c>
      <c r="M279" t="s">
        <v>3</v>
      </c>
      <c r="N279">
        <v>0</v>
      </c>
      <c r="P279" t="s">
        <v>252</v>
      </c>
    </row>
    <row r="280" spans="1:16" x14ac:dyDescent="0.25">
      <c r="A280">
        <v>70</v>
      </c>
      <c r="B280">
        <v>1</v>
      </c>
      <c r="D280">
        <v>13</v>
      </c>
      <c r="E280" t="s">
        <v>253</v>
      </c>
      <c r="F280" t="s">
        <v>254</v>
      </c>
      <c r="G280">
        <v>0</v>
      </c>
      <c r="H280">
        <v>0</v>
      </c>
      <c r="I280" t="s">
        <v>255</v>
      </c>
      <c r="J280">
        <v>0</v>
      </c>
      <c r="K280">
        <v>0</v>
      </c>
      <c r="L280" t="s">
        <v>3</v>
      </c>
      <c r="M280" t="s">
        <v>3</v>
      </c>
      <c r="N280">
        <v>0</v>
      </c>
      <c r="P280" t="s">
        <v>256</v>
      </c>
    </row>
    <row r="281" spans="1:16" x14ac:dyDescent="0.25">
      <c r="A281">
        <v>70</v>
      </c>
      <c r="B281">
        <v>1</v>
      </c>
      <c r="D281">
        <v>14</v>
      </c>
      <c r="E281" t="s">
        <v>257</v>
      </c>
      <c r="F281" t="s">
        <v>258</v>
      </c>
      <c r="G281">
        <v>0</v>
      </c>
      <c r="H281">
        <v>0</v>
      </c>
      <c r="I281" t="s">
        <v>3</v>
      </c>
      <c r="J281">
        <v>0</v>
      </c>
      <c r="K281">
        <v>0</v>
      </c>
      <c r="L281" t="s">
        <v>3</v>
      </c>
      <c r="M281" t="s">
        <v>3</v>
      </c>
      <c r="N281">
        <v>0</v>
      </c>
      <c r="P281" t="s">
        <v>3</v>
      </c>
    </row>
    <row r="282" spans="1:16" x14ac:dyDescent="0.25">
      <c r="A282">
        <v>70</v>
      </c>
      <c r="B282">
        <v>1</v>
      </c>
      <c r="D282">
        <v>15</v>
      </c>
      <c r="E282" t="s">
        <v>259</v>
      </c>
      <c r="F282" t="s">
        <v>260</v>
      </c>
      <c r="G282">
        <v>0</v>
      </c>
      <c r="H282">
        <v>0</v>
      </c>
      <c r="I282" t="s">
        <v>3</v>
      </c>
      <c r="J282">
        <v>0</v>
      </c>
      <c r="K282">
        <v>0</v>
      </c>
      <c r="L282" t="s">
        <v>3</v>
      </c>
      <c r="M282" t="s">
        <v>3</v>
      </c>
      <c r="N282">
        <v>0</v>
      </c>
      <c r="P282" t="s">
        <v>261</v>
      </c>
    </row>
    <row r="283" spans="1:16" x14ac:dyDescent="0.25">
      <c r="A283">
        <v>70</v>
      </c>
      <c r="B283">
        <v>1</v>
      </c>
      <c r="D283">
        <v>16</v>
      </c>
      <c r="E283" t="s">
        <v>262</v>
      </c>
      <c r="F283" t="s">
        <v>263</v>
      </c>
      <c r="G283">
        <v>0</v>
      </c>
      <c r="H283">
        <v>0</v>
      </c>
      <c r="I283" t="s">
        <v>3</v>
      </c>
      <c r="J283">
        <v>3</v>
      </c>
      <c r="K283">
        <v>0</v>
      </c>
      <c r="L283" t="s">
        <v>3</v>
      </c>
      <c r="M283" t="s">
        <v>3</v>
      </c>
      <c r="N283">
        <v>0</v>
      </c>
      <c r="P283" t="s">
        <v>3</v>
      </c>
    </row>
    <row r="284" spans="1:16" x14ac:dyDescent="0.25">
      <c r="A284">
        <v>70</v>
      </c>
      <c r="B284">
        <v>1</v>
      </c>
      <c r="D284">
        <v>17</v>
      </c>
      <c r="E284" t="s">
        <v>264</v>
      </c>
      <c r="F284" t="s">
        <v>265</v>
      </c>
      <c r="G284">
        <v>1</v>
      </c>
      <c r="H284">
        <v>0</v>
      </c>
      <c r="I284" t="s">
        <v>3</v>
      </c>
      <c r="J284">
        <v>3</v>
      </c>
      <c r="K284">
        <v>0</v>
      </c>
      <c r="L284" t="s">
        <v>3</v>
      </c>
      <c r="M284" t="s">
        <v>3</v>
      </c>
      <c r="N284">
        <v>0</v>
      </c>
      <c r="P284" t="s">
        <v>3</v>
      </c>
    </row>
    <row r="285" spans="1:16" x14ac:dyDescent="0.25">
      <c r="A285">
        <v>70</v>
      </c>
      <c r="B285">
        <v>1</v>
      </c>
      <c r="D285">
        <v>1</v>
      </c>
      <c r="E285" t="s">
        <v>266</v>
      </c>
      <c r="F285" t="s">
        <v>267</v>
      </c>
      <c r="G285">
        <v>0.9</v>
      </c>
      <c r="H285">
        <v>1</v>
      </c>
      <c r="I285" t="s">
        <v>268</v>
      </c>
      <c r="J285">
        <v>0</v>
      </c>
      <c r="K285">
        <v>0</v>
      </c>
      <c r="L285" t="s">
        <v>3</v>
      </c>
      <c r="M285" t="s">
        <v>3</v>
      </c>
      <c r="N285">
        <v>0</v>
      </c>
      <c r="P285" t="s">
        <v>269</v>
      </c>
    </row>
    <row r="286" spans="1:16" x14ac:dyDescent="0.25">
      <c r="A286">
        <v>70</v>
      </c>
      <c r="B286">
        <v>1</v>
      </c>
      <c r="D286">
        <v>2</v>
      </c>
      <c r="E286" t="s">
        <v>270</v>
      </c>
      <c r="F286" t="s">
        <v>271</v>
      </c>
      <c r="G286">
        <v>0.85</v>
      </c>
      <c r="H286">
        <v>1</v>
      </c>
      <c r="I286" t="s">
        <v>272</v>
      </c>
      <c r="J286">
        <v>0</v>
      </c>
      <c r="K286">
        <v>0</v>
      </c>
      <c r="L286" t="s">
        <v>3</v>
      </c>
      <c r="M286" t="s">
        <v>3</v>
      </c>
      <c r="N286">
        <v>0</v>
      </c>
      <c r="P286" t="s">
        <v>273</v>
      </c>
    </row>
    <row r="287" spans="1:16" x14ac:dyDescent="0.25">
      <c r="A287">
        <v>70</v>
      </c>
      <c r="B287">
        <v>1</v>
      </c>
      <c r="D287">
        <v>3</v>
      </c>
      <c r="E287" t="s">
        <v>274</v>
      </c>
      <c r="F287" t="s">
        <v>275</v>
      </c>
      <c r="G287">
        <v>1.03</v>
      </c>
      <c r="H287">
        <v>0</v>
      </c>
      <c r="I287" t="s">
        <v>3</v>
      </c>
      <c r="J287">
        <v>0</v>
      </c>
      <c r="K287">
        <v>0</v>
      </c>
      <c r="L287" t="s">
        <v>3</v>
      </c>
      <c r="M287" t="s">
        <v>3</v>
      </c>
      <c r="N287">
        <v>0</v>
      </c>
      <c r="P287" t="s">
        <v>276</v>
      </c>
    </row>
    <row r="288" spans="1:16" x14ac:dyDescent="0.25">
      <c r="A288">
        <v>70</v>
      </c>
      <c r="B288">
        <v>1</v>
      </c>
      <c r="D288">
        <v>4</v>
      </c>
      <c r="E288" t="s">
        <v>277</v>
      </c>
      <c r="F288" t="s">
        <v>278</v>
      </c>
      <c r="G288">
        <v>1.1499999999999999</v>
      </c>
      <c r="H288">
        <v>0</v>
      </c>
      <c r="I288" t="s">
        <v>3</v>
      </c>
      <c r="J288">
        <v>0</v>
      </c>
      <c r="K288">
        <v>0</v>
      </c>
      <c r="L288" t="s">
        <v>3</v>
      </c>
      <c r="M288" t="s">
        <v>3</v>
      </c>
      <c r="N288">
        <v>0</v>
      </c>
      <c r="P288" t="s">
        <v>279</v>
      </c>
    </row>
    <row r="289" spans="1:50" x14ac:dyDescent="0.25">
      <c r="A289">
        <v>70</v>
      </c>
      <c r="B289">
        <v>1</v>
      </c>
      <c r="D289">
        <v>5</v>
      </c>
      <c r="E289" t="s">
        <v>280</v>
      </c>
      <c r="F289" t="s">
        <v>281</v>
      </c>
      <c r="G289">
        <v>7</v>
      </c>
      <c r="H289">
        <v>0</v>
      </c>
      <c r="I289" t="s">
        <v>3</v>
      </c>
      <c r="J289">
        <v>0</v>
      </c>
      <c r="K289">
        <v>0</v>
      </c>
      <c r="L289" t="s">
        <v>3</v>
      </c>
      <c r="M289" t="s">
        <v>3</v>
      </c>
      <c r="N289">
        <v>0</v>
      </c>
      <c r="P289" t="s">
        <v>3</v>
      </c>
    </row>
    <row r="290" spans="1:50" x14ac:dyDescent="0.25">
      <c r="A290">
        <v>70</v>
      </c>
      <c r="B290">
        <v>1</v>
      </c>
      <c r="D290">
        <v>6</v>
      </c>
      <c r="E290" t="s">
        <v>282</v>
      </c>
      <c r="F290" t="s">
        <v>3</v>
      </c>
      <c r="G290">
        <v>2</v>
      </c>
      <c r="H290">
        <v>0</v>
      </c>
      <c r="I290" t="s">
        <v>3</v>
      </c>
      <c r="J290">
        <v>0</v>
      </c>
      <c r="K290">
        <v>0</v>
      </c>
      <c r="L290" t="s">
        <v>3</v>
      </c>
      <c r="M290" t="s">
        <v>3</v>
      </c>
      <c r="N290">
        <v>0</v>
      </c>
      <c r="P290" t="s">
        <v>3</v>
      </c>
    </row>
    <row r="292" spans="1:50" x14ac:dyDescent="0.25">
      <c r="A292">
        <v>-1</v>
      </c>
    </row>
    <row r="294" spans="1:50" x14ac:dyDescent="0.25">
      <c r="A294" s="3">
        <v>75</v>
      </c>
      <c r="B294" s="3" t="s">
        <v>283</v>
      </c>
      <c r="C294" s="3">
        <v>2025</v>
      </c>
      <c r="D294" s="3">
        <v>0</v>
      </c>
      <c r="E294" s="3">
        <v>12</v>
      </c>
      <c r="F294" s="3">
        <v>1</v>
      </c>
      <c r="G294" s="3">
        <v>0</v>
      </c>
      <c r="H294" s="3">
        <v>1</v>
      </c>
      <c r="I294" s="3">
        <v>0</v>
      </c>
      <c r="J294" s="3">
        <v>1</v>
      </c>
      <c r="K294" s="3">
        <v>0</v>
      </c>
      <c r="L294" s="3">
        <v>0</v>
      </c>
      <c r="M294" s="3">
        <v>0</v>
      </c>
      <c r="N294" s="3">
        <v>101093510</v>
      </c>
      <c r="O294" s="3">
        <v>1</v>
      </c>
    </row>
    <row r="295" spans="1:50" x14ac:dyDescent="0.25">
      <c r="A295" s="5">
        <v>2</v>
      </c>
      <c r="B295" s="5" t="s">
        <v>284</v>
      </c>
      <c r="C295" s="5" t="s">
        <v>285</v>
      </c>
      <c r="D295" s="5">
        <v>0</v>
      </c>
      <c r="E295" s="5">
        <v>0</v>
      </c>
      <c r="F295" s="5">
        <v>0</v>
      </c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>
        <v>101093511</v>
      </c>
    </row>
    <row r="296" spans="1:50" x14ac:dyDescent="0.25">
      <c r="A296" s="5">
        <v>1</v>
      </c>
      <c r="B296" s="5" t="s">
        <v>286</v>
      </c>
      <c r="C296" s="5" t="s">
        <v>287</v>
      </c>
      <c r="D296" s="5">
        <v>2025</v>
      </c>
      <c r="E296" s="5">
        <v>12</v>
      </c>
      <c r="F296" s="5">
        <v>1</v>
      </c>
      <c r="G296" s="5">
        <v>1</v>
      </c>
      <c r="H296" s="5">
        <v>0</v>
      </c>
      <c r="I296" s="5">
        <v>2</v>
      </c>
      <c r="J296" s="5">
        <v>1</v>
      </c>
      <c r="K296" s="5">
        <v>1</v>
      </c>
      <c r="L296" s="5">
        <v>1</v>
      </c>
      <c r="M296" s="5">
        <v>1</v>
      </c>
      <c r="N296" s="5">
        <v>1</v>
      </c>
      <c r="O296" s="5">
        <v>1</v>
      </c>
      <c r="P296" s="5">
        <v>1</v>
      </c>
      <c r="Q296" s="5">
        <v>1</v>
      </c>
      <c r="R296" s="5" t="s">
        <v>3</v>
      </c>
      <c r="S296" s="5" t="s">
        <v>3</v>
      </c>
      <c r="T296" s="5" t="s">
        <v>3</v>
      </c>
      <c r="U296" s="5" t="s">
        <v>3</v>
      </c>
      <c r="V296" s="5" t="s">
        <v>3</v>
      </c>
      <c r="W296" s="5" t="s">
        <v>3</v>
      </c>
      <c r="X296" s="5" t="s">
        <v>3</v>
      </c>
      <c r="Y296" s="5" t="s">
        <v>3</v>
      </c>
      <c r="Z296" s="5" t="s">
        <v>3</v>
      </c>
      <c r="AA296" s="5" t="s">
        <v>3</v>
      </c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>
        <v>101093512</v>
      </c>
      <c r="AO296" s="5" t="s">
        <v>288</v>
      </c>
      <c r="AP296" s="5" t="s">
        <v>289</v>
      </c>
      <c r="AQ296" s="5">
        <v>45982</v>
      </c>
      <c r="AR296" s="5">
        <v>403</v>
      </c>
      <c r="AS296" s="5" t="s">
        <v>290</v>
      </c>
      <c r="AT296" s="5" t="s">
        <v>291</v>
      </c>
      <c r="AU296" s="5" t="s">
        <v>289</v>
      </c>
      <c r="AV296" s="5">
        <v>45652</v>
      </c>
      <c r="AW296" s="5">
        <v>612</v>
      </c>
      <c r="AX296" s="5" t="s">
        <v>292</v>
      </c>
    </row>
    <row r="300" spans="1:50" x14ac:dyDescent="0.25">
      <c r="A300">
        <v>65</v>
      </c>
      <c r="C300">
        <v>1</v>
      </c>
      <c r="D300">
        <v>0</v>
      </c>
      <c r="E30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293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448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449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101093510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ROUND((Source!F224)/1000,2)</f>
        <v>9007.3700000000008</v>
      </c>
      <c r="F16" s="7">
        <f>ROUND((Source!F225)/1000,2)</f>
        <v>2238.73</v>
      </c>
      <c r="G16" s="7">
        <f>ROUND((Source!F216)/1000,2)</f>
        <v>0</v>
      </c>
      <c r="H16" s="7">
        <f>ROUND((Source!F226)/1000+(Source!F227)/1000,2)</f>
        <v>0</v>
      </c>
      <c r="I16" s="7">
        <f>E16+F16+G16+H16</f>
        <v>11246.1</v>
      </c>
      <c r="J16" s="7">
        <f>ROUND((Source!F222+Source!F221)/1000,2)</f>
        <v>1428.57</v>
      </c>
      <c r="K16" s="7">
        <v>13817.15</v>
      </c>
      <c r="L16" s="7">
        <v>0</v>
      </c>
      <c r="M16" s="7">
        <v>0</v>
      </c>
      <c r="N16" s="7">
        <f>I16+L16+M16</f>
        <v>11246.1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9092635.5</v>
      </c>
      <c r="AU16" s="7">
        <v>4724516.46</v>
      </c>
      <c r="AV16" s="7">
        <v>0</v>
      </c>
      <c r="AW16" s="7">
        <v>0</v>
      </c>
      <c r="AX16" s="7">
        <v>0</v>
      </c>
      <c r="AY16" s="7">
        <v>2939549.4699999997</v>
      </c>
      <c r="AZ16" s="7">
        <v>780083.12</v>
      </c>
      <c r="BA16" s="7">
        <v>648486.44999999995</v>
      </c>
      <c r="BB16" s="7">
        <v>9007371.8000000007</v>
      </c>
      <c r="BC16" s="7">
        <v>2238731.2599999998</v>
      </c>
      <c r="BD16" s="7">
        <v>0</v>
      </c>
      <c r="BE16" s="7">
        <v>0</v>
      </c>
      <c r="BF16" s="7">
        <v>787.26696800000002</v>
      </c>
      <c r="BG16" s="7">
        <v>763.29071999999996</v>
      </c>
      <c r="BH16" s="7">
        <v>0</v>
      </c>
      <c r="BI16" s="7">
        <v>1496670.17</v>
      </c>
      <c r="BJ16" s="7">
        <v>656797.39</v>
      </c>
      <c r="BK16" s="7">
        <v>11246103.060000001</v>
      </c>
    </row>
    <row r="18" spans="1:16" x14ac:dyDescent="0.25">
      <c r="A18">
        <v>51</v>
      </c>
      <c r="E18">
        <v>9007.3700000000008</v>
      </c>
      <c r="F18">
        <v>2238.73</v>
      </c>
      <c r="G18">
        <v>0</v>
      </c>
      <c r="H18">
        <v>0</v>
      </c>
      <c r="I18">
        <v>11246.1</v>
      </c>
      <c r="J18">
        <v>1428.57</v>
      </c>
      <c r="K18">
        <v>13817.15</v>
      </c>
      <c r="L18">
        <v>0</v>
      </c>
      <c r="M18">
        <v>0</v>
      </c>
      <c r="N18">
        <v>11246.1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9092635.5</v>
      </c>
      <c r="G20" s="4" t="s">
        <v>115</v>
      </c>
      <c r="H20" s="4" t="s">
        <v>116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4724516.46</v>
      </c>
      <c r="G21" s="4" t="s">
        <v>117</v>
      </c>
      <c r="H21" s="4" t="s">
        <v>118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119</v>
      </c>
      <c r="H22" s="4" t="s">
        <v>120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4724516.46</v>
      </c>
      <c r="G23" s="4" t="s">
        <v>121</v>
      </c>
      <c r="H23" s="4" t="s">
        <v>122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4724516.46</v>
      </c>
      <c r="G24" s="4" t="s">
        <v>123</v>
      </c>
      <c r="H24" s="4" t="s">
        <v>124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125</v>
      </c>
      <c r="H25" s="4" t="s">
        <v>126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4724516.46</v>
      </c>
      <c r="G26" s="4" t="s">
        <v>127</v>
      </c>
      <c r="H26" s="4" t="s">
        <v>128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129</v>
      </c>
      <c r="H27" s="4" t="s">
        <v>130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131</v>
      </c>
      <c r="H28" s="4" t="s">
        <v>132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133</v>
      </c>
      <c r="H29" s="4" t="s">
        <v>134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2939549.47</v>
      </c>
      <c r="G30" s="4" t="s">
        <v>135</v>
      </c>
      <c r="H30" s="4" t="s">
        <v>136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137</v>
      </c>
      <c r="H31" s="4" t="s">
        <v>138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780083.12</v>
      </c>
      <c r="G32" s="4" t="s">
        <v>139</v>
      </c>
      <c r="H32" s="4" t="s">
        <v>140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648486.44999999984</v>
      </c>
      <c r="G33" s="4" t="s">
        <v>141</v>
      </c>
      <c r="H33" s="4" t="s">
        <v>142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143</v>
      </c>
      <c r="H34" s="4" t="s">
        <v>144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9007371.8000000007</v>
      </c>
      <c r="G35" s="4" t="s">
        <v>145</v>
      </c>
      <c r="H35" s="4" t="s">
        <v>146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2238731.2599999998</v>
      </c>
      <c r="G36" s="4" t="s">
        <v>147</v>
      </c>
      <c r="H36" s="4" t="s">
        <v>148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149</v>
      </c>
      <c r="H37" s="4" t="s">
        <v>150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151</v>
      </c>
      <c r="H38" s="4" t="s">
        <v>152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153</v>
      </c>
      <c r="H39" s="4" t="s">
        <v>154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787.26696800000002</v>
      </c>
      <c r="G40" s="4" t="s">
        <v>155</v>
      </c>
      <c r="H40" s="4" t="s">
        <v>156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763.29071999999996</v>
      </c>
      <c r="G41" s="4" t="s">
        <v>157</v>
      </c>
      <c r="H41" s="4" t="s">
        <v>158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159</v>
      </c>
      <c r="H42" s="4" t="s">
        <v>160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161</v>
      </c>
      <c r="H43" s="4" t="s">
        <v>162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1496670.17</v>
      </c>
      <c r="G44" s="4" t="s">
        <v>163</v>
      </c>
      <c r="H44" s="4" t="s">
        <v>164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656797.39</v>
      </c>
      <c r="G45" s="4" t="s">
        <v>165</v>
      </c>
      <c r="H45" s="4" t="s">
        <v>166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11246103.060000001</v>
      </c>
      <c r="G46" s="4" t="s">
        <v>167</v>
      </c>
      <c r="H46" s="4" t="s">
        <v>168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283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101093510</v>
      </c>
      <c r="O51" s="3">
        <v>1</v>
      </c>
    </row>
    <row r="52" spans="1:50" x14ac:dyDescent="0.25">
      <c r="A52" s="5">
        <v>2</v>
      </c>
      <c r="B52" s="5" t="s">
        <v>284</v>
      </c>
      <c r="C52" s="5" t="s">
        <v>285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101093511</v>
      </c>
    </row>
    <row r="53" spans="1:50" x14ac:dyDescent="0.25">
      <c r="A53" s="5">
        <v>1</v>
      </c>
      <c r="B53" s="5" t="s">
        <v>286</v>
      </c>
      <c r="C53" s="5" t="s">
        <v>287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101093512</v>
      </c>
      <c r="AO53" s="5" t="s">
        <v>288</v>
      </c>
      <c r="AP53" s="5" t="s">
        <v>289</v>
      </c>
      <c r="AQ53" s="5">
        <v>45982</v>
      </c>
      <c r="AR53" s="5">
        <v>403</v>
      </c>
      <c r="AS53" s="5" t="s">
        <v>290</v>
      </c>
      <c r="AT53" s="5" t="s">
        <v>291</v>
      </c>
      <c r="AU53" s="5" t="s">
        <v>289</v>
      </c>
      <c r="AV53" s="5">
        <v>45652</v>
      </c>
      <c r="AW53" s="5">
        <v>612</v>
      </c>
      <c r="AX53" s="5" t="s">
        <v>292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1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101093510</v>
      </c>
      <c r="C1">
        <v>101093864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294</v>
      </c>
      <c r="J1" t="s">
        <v>3</v>
      </c>
      <c r="K1" t="s">
        <v>295</v>
      </c>
      <c r="L1">
        <v>1191</v>
      </c>
      <c r="N1">
        <v>1013</v>
      </c>
      <c r="O1" t="s">
        <v>296</v>
      </c>
      <c r="P1" t="s">
        <v>296</v>
      </c>
      <c r="Q1">
        <v>1</v>
      </c>
      <c r="W1">
        <v>0</v>
      </c>
      <c r="X1">
        <v>370475345</v>
      </c>
      <c r="Y1">
        <f t="shared" ref="Y1:Y32" si="0">AT1</f>
        <v>154</v>
      </c>
      <c r="AA1">
        <v>0</v>
      </c>
      <c r="AB1">
        <v>0</v>
      </c>
      <c r="AC1">
        <v>0</v>
      </c>
      <c r="AD1">
        <v>652.16999999999996</v>
      </c>
      <c r="AE1">
        <v>0</v>
      </c>
      <c r="AF1">
        <v>0</v>
      </c>
      <c r="AG1">
        <v>0</v>
      </c>
      <c r="AH1">
        <v>652.16999999999996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101172725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100434.18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100434.18</v>
      </c>
      <c r="BU1">
        <v>154</v>
      </c>
      <c r="BV1">
        <v>0</v>
      </c>
      <c r="BW1">
        <v>1</v>
      </c>
      <c r="CU1">
        <f>ROUND(AT1*Source!I28*AH1*AL1,2)</f>
        <v>13558.61</v>
      </c>
      <c r="CV1">
        <f>ROUND(Y1*Source!I28,7)</f>
        <v>20.79</v>
      </c>
      <c r="CW1">
        <v>0</v>
      </c>
      <c r="CX1">
        <f>ROUND(Y1*Source!I28,7)</f>
        <v>20.79</v>
      </c>
      <c r="CY1">
        <f>AD1</f>
        <v>652.16999999999996</v>
      </c>
      <c r="CZ1">
        <f>AH1</f>
        <v>652.16999999999996</v>
      </c>
      <c r="DA1">
        <f>AL1</f>
        <v>1</v>
      </c>
      <c r="DB1">
        <f t="shared" ref="DB1:DB32" si="1">ROUND(ROUND(AT1*CZ1,2),6)</f>
        <v>100434.18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8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13558.61</v>
      </c>
      <c r="DJ1">
        <f>DI1</f>
        <v>13558.61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ROW(Source!A29)</f>
        <v>29</v>
      </c>
      <c r="B2">
        <v>101093510</v>
      </c>
      <c r="C2">
        <v>101093867</v>
      </c>
      <c r="D2">
        <v>98798283</v>
      </c>
      <c r="E2">
        <v>116</v>
      </c>
      <c r="F2">
        <v>1</v>
      </c>
      <c r="G2">
        <v>1</v>
      </c>
      <c r="H2">
        <v>1</v>
      </c>
      <c r="I2" t="s">
        <v>297</v>
      </c>
      <c r="J2" t="s">
        <v>3</v>
      </c>
      <c r="K2" t="s">
        <v>298</v>
      </c>
      <c r="L2">
        <v>1191</v>
      </c>
      <c r="N2">
        <v>1013</v>
      </c>
      <c r="O2" t="s">
        <v>296</v>
      </c>
      <c r="P2" t="s">
        <v>296</v>
      </c>
      <c r="Q2">
        <v>1</v>
      </c>
      <c r="W2">
        <v>0</v>
      </c>
      <c r="X2">
        <v>-267883188</v>
      </c>
      <c r="Y2">
        <f t="shared" si="0"/>
        <v>88.5</v>
      </c>
      <c r="AA2">
        <v>0</v>
      </c>
      <c r="AB2">
        <v>0</v>
      </c>
      <c r="AC2">
        <v>0</v>
      </c>
      <c r="AD2">
        <v>625.24</v>
      </c>
      <c r="AE2">
        <v>0</v>
      </c>
      <c r="AF2">
        <v>0</v>
      </c>
      <c r="AG2">
        <v>0</v>
      </c>
      <c r="AH2">
        <v>625.24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88.5</v>
      </c>
      <c r="AU2" t="s">
        <v>3</v>
      </c>
      <c r="AV2">
        <v>1</v>
      </c>
      <c r="AW2">
        <v>2</v>
      </c>
      <c r="AX2">
        <v>101172726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55333.74</v>
      </c>
      <c r="BN2">
        <v>88.5</v>
      </c>
      <c r="BO2">
        <v>0</v>
      </c>
      <c r="BP2">
        <v>1</v>
      </c>
      <c r="BQ2">
        <v>0</v>
      </c>
      <c r="BR2">
        <v>0</v>
      </c>
      <c r="BS2">
        <v>0</v>
      </c>
      <c r="BT2">
        <v>55333.74</v>
      </c>
      <c r="BU2">
        <v>88.5</v>
      </c>
      <c r="BV2">
        <v>0</v>
      </c>
      <c r="BW2">
        <v>1</v>
      </c>
      <c r="CU2">
        <f>ROUND(AT2*Source!I29*AH2*AL2,2)</f>
        <v>7470.05</v>
      </c>
      <c r="CV2">
        <f>ROUND(Y2*Source!I29,7)</f>
        <v>11.9475</v>
      </c>
      <c r="CW2">
        <v>0</v>
      </c>
      <c r="CX2">
        <f>ROUND(Y2*Source!I29,7)</f>
        <v>11.9475</v>
      </c>
      <c r="CY2">
        <f>AD2</f>
        <v>625.24</v>
      </c>
      <c r="CZ2">
        <f>AH2</f>
        <v>625.24</v>
      </c>
      <c r="DA2">
        <f>AL2</f>
        <v>1</v>
      </c>
      <c r="DB2">
        <f t="shared" si="1"/>
        <v>55333.74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7470.05</v>
      </c>
      <c r="DJ2">
        <f>DI2</f>
        <v>7470.05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ROW(Source!A30)</f>
        <v>30</v>
      </c>
      <c r="B3">
        <v>101093510</v>
      </c>
      <c r="C3">
        <v>101093870</v>
      </c>
      <c r="D3">
        <v>98798357</v>
      </c>
      <c r="E3">
        <v>116</v>
      </c>
      <c r="F3">
        <v>1</v>
      </c>
      <c r="G3">
        <v>1</v>
      </c>
      <c r="H3">
        <v>1</v>
      </c>
      <c r="I3" t="s">
        <v>299</v>
      </c>
      <c r="J3" t="s">
        <v>3</v>
      </c>
      <c r="K3" t="s">
        <v>300</v>
      </c>
      <c r="L3">
        <v>1191</v>
      </c>
      <c r="N3">
        <v>1013</v>
      </c>
      <c r="O3" t="s">
        <v>296</v>
      </c>
      <c r="P3" t="s">
        <v>296</v>
      </c>
      <c r="Q3">
        <v>1</v>
      </c>
      <c r="W3">
        <v>0</v>
      </c>
      <c r="X3">
        <v>888410196</v>
      </c>
      <c r="Y3">
        <f t="shared" si="0"/>
        <v>0.6</v>
      </c>
      <c r="AA3">
        <v>0</v>
      </c>
      <c r="AB3">
        <v>0</v>
      </c>
      <c r="AC3">
        <v>0</v>
      </c>
      <c r="AD3">
        <v>801.75</v>
      </c>
      <c r="AE3">
        <v>0</v>
      </c>
      <c r="AF3">
        <v>0</v>
      </c>
      <c r="AG3">
        <v>0</v>
      </c>
      <c r="AH3">
        <v>801.75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</v>
      </c>
      <c r="AU3" t="s">
        <v>3</v>
      </c>
      <c r="AV3">
        <v>1</v>
      </c>
      <c r="AW3">
        <v>2</v>
      </c>
      <c r="AX3">
        <v>101172823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481.04999999999995</v>
      </c>
      <c r="BN3">
        <v>0.6</v>
      </c>
      <c r="BO3">
        <v>0</v>
      </c>
      <c r="BP3">
        <v>1</v>
      </c>
      <c r="BQ3">
        <v>0</v>
      </c>
      <c r="BR3">
        <v>0</v>
      </c>
      <c r="BS3">
        <v>0</v>
      </c>
      <c r="BT3">
        <v>481.04999999999995</v>
      </c>
      <c r="BU3">
        <v>0.6</v>
      </c>
      <c r="BV3">
        <v>0</v>
      </c>
      <c r="BW3">
        <v>1</v>
      </c>
      <c r="CU3">
        <f>ROUND(AT3*Source!I30*AH3*AL3,2)</f>
        <v>962.1</v>
      </c>
      <c r="CV3">
        <f>ROUND(Y3*Source!I30,7)</f>
        <v>1.2</v>
      </c>
      <c r="CW3">
        <v>0</v>
      </c>
      <c r="CX3">
        <f>ROUND(Y3*Source!I30,7)</f>
        <v>1.2</v>
      </c>
      <c r="CY3">
        <f>AD3</f>
        <v>801.75</v>
      </c>
      <c r="CZ3">
        <f>AH3</f>
        <v>801.75</v>
      </c>
      <c r="DA3">
        <f>AL3</f>
        <v>1</v>
      </c>
      <c r="DB3">
        <f t="shared" si="1"/>
        <v>481.05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962.1</v>
      </c>
      <c r="DJ3">
        <f>DI3</f>
        <v>962.1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ROW(Source!A30)</f>
        <v>30</v>
      </c>
      <c r="B4">
        <v>101093510</v>
      </c>
      <c r="C4">
        <v>101093870</v>
      </c>
      <c r="D4">
        <v>98798528</v>
      </c>
      <c r="E4">
        <v>116</v>
      </c>
      <c r="F4">
        <v>1</v>
      </c>
      <c r="G4">
        <v>1</v>
      </c>
      <c r="H4">
        <v>1</v>
      </c>
      <c r="I4" t="s">
        <v>301</v>
      </c>
      <c r="J4" t="s">
        <v>3</v>
      </c>
      <c r="K4" t="s">
        <v>302</v>
      </c>
      <c r="L4">
        <v>1191</v>
      </c>
      <c r="N4">
        <v>1013</v>
      </c>
      <c r="O4" t="s">
        <v>296</v>
      </c>
      <c r="P4" t="s">
        <v>296</v>
      </c>
      <c r="Q4">
        <v>1</v>
      </c>
      <c r="W4">
        <v>0</v>
      </c>
      <c r="X4">
        <v>-1417349443</v>
      </c>
      <c r="Y4">
        <f t="shared" si="0"/>
        <v>1.78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1.78</v>
      </c>
      <c r="AU4" t="s">
        <v>3</v>
      </c>
      <c r="AV4">
        <v>2</v>
      </c>
      <c r="AW4">
        <v>2</v>
      </c>
      <c r="AX4">
        <v>101172824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3.56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101093510</v>
      </c>
      <c r="C5">
        <v>101093870</v>
      </c>
      <c r="D5">
        <v>98919405</v>
      </c>
      <c r="E5">
        <v>1</v>
      </c>
      <c r="F5">
        <v>1</v>
      </c>
      <c r="G5">
        <v>1</v>
      </c>
      <c r="H5">
        <v>2</v>
      </c>
      <c r="I5" t="s">
        <v>303</v>
      </c>
      <c r="J5" t="s">
        <v>304</v>
      </c>
      <c r="K5" t="s">
        <v>305</v>
      </c>
      <c r="L5">
        <v>1368</v>
      </c>
      <c r="N5">
        <v>1011</v>
      </c>
      <c r="O5" t="s">
        <v>306</v>
      </c>
      <c r="P5" t="s">
        <v>306</v>
      </c>
      <c r="Q5">
        <v>1</v>
      </c>
      <c r="W5">
        <v>0</v>
      </c>
      <c r="X5">
        <v>944335294</v>
      </c>
      <c r="Y5">
        <f t="shared" si="0"/>
        <v>0.57999999999999996</v>
      </c>
      <c r="AA5">
        <v>0</v>
      </c>
      <c r="AB5">
        <v>2631.85</v>
      </c>
      <c r="AC5">
        <v>921.41</v>
      </c>
      <c r="AD5">
        <v>0</v>
      </c>
      <c r="AE5">
        <v>0</v>
      </c>
      <c r="AF5">
        <v>2088.77</v>
      </c>
      <c r="AG5">
        <v>921.41</v>
      </c>
      <c r="AH5">
        <v>0</v>
      </c>
      <c r="AI5">
        <v>1</v>
      </c>
      <c r="AJ5">
        <v>1.26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0.57999999999999996</v>
      </c>
      <c r="AU5" t="s">
        <v>3</v>
      </c>
      <c r="AV5">
        <v>1</v>
      </c>
      <c r="AW5">
        <v>2</v>
      </c>
      <c r="AX5">
        <v>101172825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1211.4866</v>
      </c>
      <c r="BL5">
        <v>534.41779999999994</v>
      </c>
      <c r="BM5">
        <v>0</v>
      </c>
      <c r="BN5">
        <v>0</v>
      </c>
      <c r="BO5">
        <v>0.57999999999999996</v>
      </c>
      <c r="BP5">
        <v>1</v>
      </c>
      <c r="BQ5">
        <v>0</v>
      </c>
      <c r="BR5">
        <v>1211.4866</v>
      </c>
      <c r="BS5">
        <v>534.41779999999994</v>
      </c>
      <c r="BT5">
        <v>0</v>
      </c>
      <c r="BU5">
        <v>0</v>
      </c>
      <c r="BV5">
        <v>0.57999999999999996</v>
      </c>
      <c r="BW5">
        <v>1</v>
      </c>
      <c r="CV5">
        <v>0</v>
      </c>
      <c r="CW5">
        <f>ROUND(Y5*Source!I30*DO5,7)</f>
        <v>1.1599999999999999</v>
      </c>
      <c r="CX5">
        <f>ROUND(Y5*Source!I30,7)</f>
        <v>1.1599999999999999</v>
      </c>
      <c r="CY5">
        <f>AB5</f>
        <v>2631.85</v>
      </c>
      <c r="CZ5">
        <f>AF5</f>
        <v>2088.77</v>
      </c>
      <c r="DA5">
        <f>AJ5</f>
        <v>1.26</v>
      </c>
      <c r="DB5">
        <f t="shared" si="1"/>
        <v>1211.49</v>
      </c>
      <c r="DC5">
        <f t="shared" si="2"/>
        <v>534.41999999999996</v>
      </c>
      <c r="DD5" t="s">
        <v>3</v>
      </c>
      <c r="DE5" t="s">
        <v>3</v>
      </c>
      <c r="DF5">
        <f t="shared" si="3"/>
        <v>0</v>
      </c>
      <c r="DG5">
        <f>ROUND(ROUND(AF5*AJ5,2)*CX5,2)</f>
        <v>3052.95</v>
      </c>
      <c r="DH5">
        <f t="shared" si="4"/>
        <v>1068.8399999999999</v>
      </c>
      <c r="DI5">
        <f t="shared" si="5"/>
        <v>0</v>
      </c>
      <c r="DJ5">
        <f>DG5+DH5</f>
        <v>4121.79</v>
      </c>
      <c r="DK5">
        <v>0</v>
      </c>
      <c r="DL5" t="s">
        <v>307</v>
      </c>
      <c r="DM5">
        <v>5</v>
      </c>
      <c r="DN5" t="s">
        <v>296</v>
      </c>
      <c r="DO5">
        <v>1</v>
      </c>
    </row>
    <row r="6" spans="1:119" x14ac:dyDescent="0.25">
      <c r="A6">
        <f>ROW(Source!A30)</f>
        <v>30</v>
      </c>
      <c r="B6">
        <v>101093510</v>
      </c>
      <c r="C6">
        <v>101093870</v>
      </c>
      <c r="D6">
        <v>98919449</v>
      </c>
      <c r="E6">
        <v>1</v>
      </c>
      <c r="F6">
        <v>1</v>
      </c>
      <c r="G6">
        <v>1</v>
      </c>
      <c r="H6">
        <v>2</v>
      </c>
      <c r="I6" t="s">
        <v>308</v>
      </c>
      <c r="J6" t="s">
        <v>309</v>
      </c>
      <c r="K6" t="s">
        <v>310</v>
      </c>
      <c r="L6">
        <v>1368</v>
      </c>
      <c r="N6">
        <v>1011</v>
      </c>
      <c r="O6" t="s">
        <v>306</v>
      </c>
      <c r="P6" t="s">
        <v>306</v>
      </c>
      <c r="Q6">
        <v>1</v>
      </c>
      <c r="W6">
        <v>0</v>
      </c>
      <c r="X6">
        <v>985361310</v>
      </c>
      <c r="Y6">
        <f t="shared" si="0"/>
        <v>0.6</v>
      </c>
      <c r="AA6">
        <v>0</v>
      </c>
      <c r="AB6">
        <v>11413.32</v>
      </c>
      <c r="AC6">
        <v>2153.96</v>
      </c>
      <c r="AD6">
        <v>0</v>
      </c>
      <c r="AE6">
        <v>0</v>
      </c>
      <c r="AF6">
        <v>9355.18</v>
      </c>
      <c r="AG6">
        <v>2153.96</v>
      </c>
      <c r="AH6">
        <v>0</v>
      </c>
      <c r="AI6">
        <v>1</v>
      </c>
      <c r="AJ6">
        <v>1.22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0.6</v>
      </c>
      <c r="AU6" t="s">
        <v>3</v>
      </c>
      <c r="AV6">
        <v>1</v>
      </c>
      <c r="AW6">
        <v>2</v>
      </c>
      <c r="AX6">
        <v>101172826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5613.1080000000002</v>
      </c>
      <c r="BL6">
        <v>1292.376</v>
      </c>
      <c r="BM6">
        <v>0</v>
      </c>
      <c r="BN6">
        <v>0</v>
      </c>
      <c r="BO6">
        <v>1.2</v>
      </c>
      <c r="BP6">
        <v>1</v>
      </c>
      <c r="BQ6">
        <v>0</v>
      </c>
      <c r="BR6">
        <v>5613.1080000000002</v>
      </c>
      <c r="BS6">
        <v>1292.376</v>
      </c>
      <c r="BT6">
        <v>0</v>
      </c>
      <c r="BU6">
        <v>0</v>
      </c>
      <c r="BV6">
        <v>1.2</v>
      </c>
      <c r="BW6">
        <v>1</v>
      </c>
      <c r="CV6">
        <v>0</v>
      </c>
      <c r="CW6">
        <f>ROUND(Y6*Source!I30*DO6,7)</f>
        <v>2.4</v>
      </c>
      <c r="CX6">
        <f>ROUND(Y6*Source!I30,7)</f>
        <v>1.2</v>
      </c>
      <c r="CY6">
        <f>AB6</f>
        <v>11413.32</v>
      </c>
      <c r="CZ6">
        <f>AF6</f>
        <v>9355.18</v>
      </c>
      <c r="DA6">
        <f>AJ6</f>
        <v>1.22</v>
      </c>
      <c r="DB6">
        <f t="shared" si="1"/>
        <v>5613.11</v>
      </c>
      <c r="DC6">
        <f t="shared" si="2"/>
        <v>1292.3800000000001</v>
      </c>
      <c r="DD6" t="s">
        <v>3</v>
      </c>
      <c r="DE6" t="s">
        <v>3</v>
      </c>
      <c r="DF6">
        <f t="shared" si="3"/>
        <v>0</v>
      </c>
      <c r="DG6">
        <f>ROUND(ROUND(AF6*AJ6,2)*CX6,2)</f>
        <v>13695.98</v>
      </c>
      <c r="DH6">
        <f t="shared" si="4"/>
        <v>2584.75</v>
      </c>
      <c r="DI6">
        <f t="shared" si="5"/>
        <v>0</v>
      </c>
      <c r="DJ6">
        <f>DG6+DH6</f>
        <v>16280.73</v>
      </c>
      <c r="DK6">
        <v>0</v>
      </c>
      <c r="DL6" t="s">
        <v>311</v>
      </c>
      <c r="DM6">
        <v>6</v>
      </c>
      <c r="DN6" t="s">
        <v>296</v>
      </c>
      <c r="DO6">
        <v>2</v>
      </c>
    </row>
    <row r="7" spans="1:119" x14ac:dyDescent="0.25">
      <c r="A7">
        <f>ROW(Source!A31)</f>
        <v>31</v>
      </c>
      <c r="B7">
        <v>101093510</v>
      </c>
      <c r="C7">
        <v>101093877</v>
      </c>
      <c r="D7">
        <v>98798357</v>
      </c>
      <c r="E7">
        <v>116</v>
      </c>
      <c r="F7">
        <v>1</v>
      </c>
      <c r="G7">
        <v>1</v>
      </c>
      <c r="H7">
        <v>1</v>
      </c>
      <c r="I7" t="s">
        <v>299</v>
      </c>
      <c r="J7" t="s">
        <v>3</v>
      </c>
      <c r="K7" t="s">
        <v>300</v>
      </c>
      <c r="L7">
        <v>1191</v>
      </c>
      <c r="N7">
        <v>1013</v>
      </c>
      <c r="O7" t="s">
        <v>296</v>
      </c>
      <c r="P7" t="s">
        <v>296</v>
      </c>
      <c r="Q7">
        <v>1</v>
      </c>
      <c r="W7">
        <v>0</v>
      </c>
      <c r="X7">
        <v>888410196</v>
      </c>
      <c r="Y7">
        <f t="shared" si="0"/>
        <v>0.26</v>
      </c>
      <c r="AA7">
        <v>0</v>
      </c>
      <c r="AB7">
        <v>0</v>
      </c>
      <c r="AC7">
        <v>0</v>
      </c>
      <c r="AD7">
        <v>801.75</v>
      </c>
      <c r="AE7">
        <v>0</v>
      </c>
      <c r="AF7">
        <v>0</v>
      </c>
      <c r="AG7">
        <v>0</v>
      </c>
      <c r="AH7">
        <v>801.75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0.26</v>
      </c>
      <c r="AU7" t="s">
        <v>3</v>
      </c>
      <c r="AV7">
        <v>1</v>
      </c>
      <c r="AW7">
        <v>2</v>
      </c>
      <c r="AX7">
        <v>101172827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208.45500000000001</v>
      </c>
      <c r="BN7">
        <v>0.26</v>
      </c>
      <c r="BO7">
        <v>0</v>
      </c>
      <c r="BP7">
        <v>1</v>
      </c>
      <c r="BQ7">
        <v>0</v>
      </c>
      <c r="BR7">
        <v>0</v>
      </c>
      <c r="BS7">
        <v>0</v>
      </c>
      <c r="BT7">
        <v>208.45500000000001</v>
      </c>
      <c r="BU7">
        <v>0.26</v>
      </c>
      <c r="BV7">
        <v>0</v>
      </c>
      <c r="BW7">
        <v>1</v>
      </c>
      <c r="CU7">
        <f>ROUND(AT7*Source!I31*AH7*AL7,2)</f>
        <v>416.91</v>
      </c>
      <c r="CV7">
        <f>ROUND(Y7*Source!I31,7)</f>
        <v>0.52</v>
      </c>
      <c r="CW7">
        <v>0</v>
      </c>
      <c r="CX7">
        <f>ROUND(Y7*Source!I31,7)</f>
        <v>0.52</v>
      </c>
      <c r="CY7">
        <f>AD7</f>
        <v>801.75</v>
      </c>
      <c r="CZ7">
        <f>AH7</f>
        <v>801.75</v>
      </c>
      <c r="DA7">
        <f>AL7</f>
        <v>1</v>
      </c>
      <c r="DB7">
        <f t="shared" si="1"/>
        <v>208.46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416.91</v>
      </c>
      <c r="DJ7">
        <f>DI7</f>
        <v>416.91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ROW(Source!A31)</f>
        <v>31</v>
      </c>
      <c r="B8">
        <v>101093510</v>
      </c>
      <c r="C8">
        <v>101093877</v>
      </c>
      <c r="D8">
        <v>98798528</v>
      </c>
      <c r="E8">
        <v>116</v>
      </c>
      <c r="F8">
        <v>1</v>
      </c>
      <c r="G8">
        <v>1</v>
      </c>
      <c r="H8">
        <v>1</v>
      </c>
      <c r="I8" t="s">
        <v>301</v>
      </c>
      <c r="J8" t="s">
        <v>3</v>
      </c>
      <c r="K8" t="s">
        <v>302</v>
      </c>
      <c r="L8">
        <v>1191</v>
      </c>
      <c r="N8">
        <v>1013</v>
      </c>
      <c r="O8" t="s">
        <v>296</v>
      </c>
      <c r="P8" t="s">
        <v>296</v>
      </c>
      <c r="Q8">
        <v>1</v>
      </c>
      <c r="W8">
        <v>0</v>
      </c>
      <c r="X8">
        <v>-1417349443</v>
      </c>
      <c r="Y8">
        <f t="shared" si="0"/>
        <v>0.52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0.52</v>
      </c>
      <c r="AU8" t="s">
        <v>3</v>
      </c>
      <c r="AV8">
        <v>2</v>
      </c>
      <c r="AW8">
        <v>2</v>
      </c>
      <c r="AX8">
        <v>101172828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1.04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ROW(Source!A31)</f>
        <v>31</v>
      </c>
      <c r="B9">
        <v>101093510</v>
      </c>
      <c r="C9">
        <v>101093877</v>
      </c>
      <c r="D9">
        <v>98919449</v>
      </c>
      <c r="E9">
        <v>1</v>
      </c>
      <c r="F9">
        <v>1</v>
      </c>
      <c r="G9">
        <v>1</v>
      </c>
      <c r="H9">
        <v>2</v>
      </c>
      <c r="I9" t="s">
        <v>308</v>
      </c>
      <c r="J9" t="s">
        <v>309</v>
      </c>
      <c r="K9" t="s">
        <v>310</v>
      </c>
      <c r="L9">
        <v>1368</v>
      </c>
      <c r="N9">
        <v>1011</v>
      </c>
      <c r="O9" t="s">
        <v>306</v>
      </c>
      <c r="P9" t="s">
        <v>306</v>
      </c>
      <c r="Q9">
        <v>1</v>
      </c>
      <c r="W9">
        <v>0</v>
      </c>
      <c r="X9">
        <v>985361310</v>
      </c>
      <c r="Y9">
        <f t="shared" si="0"/>
        <v>0.26</v>
      </c>
      <c r="AA9">
        <v>0</v>
      </c>
      <c r="AB9">
        <v>11413.32</v>
      </c>
      <c r="AC9">
        <v>2153.96</v>
      </c>
      <c r="AD9">
        <v>0</v>
      </c>
      <c r="AE9">
        <v>0</v>
      </c>
      <c r="AF9">
        <v>9355.18</v>
      </c>
      <c r="AG9">
        <v>2153.96</v>
      </c>
      <c r="AH9">
        <v>0</v>
      </c>
      <c r="AI9">
        <v>1</v>
      </c>
      <c r="AJ9">
        <v>1.22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0.26</v>
      </c>
      <c r="AU9" t="s">
        <v>3</v>
      </c>
      <c r="AV9">
        <v>1</v>
      </c>
      <c r="AW9">
        <v>2</v>
      </c>
      <c r="AX9">
        <v>101172829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2432.3468000000003</v>
      </c>
      <c r="BL9">
        <v>560.02960000000007</v>
      </c>
      <c r="BM9">
        <v>0</v>
      </c>
      <c r="BN9">
        <v>0</v>
      </c>
      <c r="BO9">
        <v>0.52</v>
      </c>
      <c r="BP9">
        <v>1</v>
      </c>
      <c r="BQ9">
        <v>0</v>
      </c>
      <c r="BR9">
        <v>2432.3468000000003</v>
      </c>
      <c r="BS9">
        <v>560.02960000000007</v>
      </c>
      <c r="BT9">
        <v>0</v>
      </c>
      <c r="BU9">
        <v>0</v>
      </c>
      <c r="BV9">
        <v>0.52</v>
      </c>
      <c r="BW9">
        <v>1</v>
      </c>
      <c r="CV9">
        <v>0</v>
      </c>
      <c r="CW9">
        <f>ROUND(Y9*Source!I31*DO9,7)</f>
        <v>1.04</v>
      </c>
      <c r="CX9">
        <f>ROUND(Y9*Source!I31,7)</f>
        <v>0.52</v>
      </c>
      <c r="CY9">
        <f>AB9</f>
        <v>11413.32</v>
      </c>
      <c r="CZ9">
        <f>AF9</f>
        <v>9355.18</v>
      </c>
      <c r="DA9">
        <f>AJ9</f>
        <v>1.22</v>
      </c>
      <c r="DB9">
        <f t="shared" si="1"/>
        <v>2432.35</v>
      </c>
      <c r="DC9">
        <f t="shared" si="2"/>
        <v>560.03</v>
      </c>
      <c r="DD9" t="s">
        <v>3</v>
      </c>
      <c r="DE9" t="s">
        <v>3</v>
      </c>
      <c r="DF9">
        <f t="shared" si="3"/>
        <v>0</v>
      </c>
      <c r="DG9">
        <f>ROUND(ROUND(AF9*AJ9,2)*CX9,2)</f>
        <v>5934.93</v>
      </c>
      <c r="DH9">
        <f t="shared" si="4"/>
        <v>1120.06</v>
      </c>
      <c r="DI9">
        <f t="shared" si="5"/>
        <v>0</v>
      </c>
      <c r="DJ9">
        <f>DG9+DH9</f>
        <v>7054.99</v>
      </c>
      <c r="DK9">
        <v>0</v>
      </c>
      <c r="DL9" t="s">
        <v>311</v>
      </c>
      <c r="DM9">
        <v>6</v>
      </c>
      <c r="DN9" t="s">
        <v>296</v>
      </c>
      <c r="DO9">
        <v>2</v>
      </c>
    </row>
    <row r="10" spans="1:119" x14ac:dyDescent="0.25">
      <c r="A10">
        <f>ROW(Source!A32)</f>
        <v>32</v>
      </c>
      <c r="B10">
        <v>101093510</v>
      </c>
      <c r="C10">
        <v>101093884</v>
      </c>
      <c r="D10">
        <v>98798380</v>
      </c>
      <c r="E10">
        <v>116</v>
      </c>
      <c r="F10">
        <v>1</v>
      </c>
      <c r="G10">
        <v>1</v>
      </c>
      <c r="H10">
        <v>1</v>
      </c>
      <c r="I10" t="s">
        <v>312</v>
      </c>
      <c r="J10" t="s">
        <v>3</v>
      </c>
      <c r="K10" t="s">
        <v>313</v>
      </c>
      <c r="L10">
        <v>1191</v>
      </c>
      <c r="N10">
        <v>1013</v>
      </c>
      <c r="O10" t="s">
        <v>296</v>
      </c>
      <c r="P10" t="s">
        <v>296</v>
      </c>
      <c r="Q10">
        <v>1</v>
      </c>
      <c r="W10">
        <v>0</v>
      </c>
      <c r="X10">
        <v>1521243167</v>
      </c>
      <c r="Y10">
        <f t="shared" si="0"/>
        <v>2.09</v>
      </c>
      <c r="AA10">
        <v>0</v>
      </c>
      <c r="AB10">
        <v>0</v>
      </c>
      <c r="AC10">
        <v>0</v>
      </c>
      <c r="AD10">
        <v>885.51</v>
      </c>
      <c r="AE10">
        <v>0</v>
      </c>
      <c r="AF10">
        <v>0</v>
      </c>
      <c r="AG10">
        <v>0</v>
      </c>
      <c r="AH10">
        <v>885.51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2.09</v>
      </c>
      <c r="AU10" t="s">
        <v>3</v>
      </c>
      <c r="AV10">
        <v>1</v>
      </c>
      <c r="AW10">
        <v>2</v>
      </c>
      <c r="AX10">
        <v>101172733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1850.7158999999999</v>
      </c>
      <c r="BN10">
        <v>2.09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1850.7158999999999</v>
      </c>
      <c r="BU10">
        <v>2.09</v>
      </c>
      <c r="BV10">
        <v>0</v>
      </c>
      <c r="BW10">
        <v>1</v>
      </c>
      <c r="CU10">
        <f>ROUND(AT10*Source!I32*AH10*AL10,2)</f>
        <v>0</v>
      </c>
      <c r="CV10">
        <f>ROUND(Y10*Source!I32,7)</f>
        <v>0</v>
      </c>
      <c r="CW10">
        <v>0</v>
      </c>
      <c r="CX10">
        <f>ROUND(Y10*Source!I32,7)</f>
        <v>0</v>
      </c>
      <c r="CY10">
        <f>AD10</f>
        <v>885.51</v>
      </c>
      <c r="CZ10">
        <f>AH10</f>
        <v>885.51</v>
      </c>
      <c r="DA10">
        <f>AL10</f>
        <v>1</v>
      </c>
      <c r="DB10">
        <f t="shared" si="1"/>
        <v>1850.72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101093510</v>
      </c>
      <c r="C11">
        <v>101093884</v>
      </c>
      <c r="D11">
        <v>98798528</v>
      </c>
      <c r="E11">
        <v>116</v>
      </c>
      <c r="F11">
        <v>1</v>
      </c>
      <c r="G11">
        <v>1</v>
      </c>
      <c r="H11">
        <v>1</v>
      </c>
      <c r="I11" t="s">
        <v>301</v>
      </c>
      <c r="J11" t="s">
        <v>3</v>
      </c>
      <c r="K11" t="s">
        <v>302</v>
      </c>
      <c r="L11">
        <v>1191</v>
      </c>
      <c r="N11">
        <v>1013</v>
      </c>
      <c r="O11" t="s">
        <v>296</v>
      </c>
      <c r="P11" t="s">
        <v>296</v>
      </c>
      <c r="Q11">
        <v>1</v>
      </c>
      <c r="W11">
        <v>0</v>
      </c>
      <c r="X11">
        <v>-1417349443</v>
      </c>
      <c r="Y11">
        <f t="shared" si="0"/>
        <v>3.45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3.45</v>
      </c>
      <c r="AU11" t="s">
        <v>3</v>
      </c>
      <c r="AV11">
        <v>2</v>
      </c>
      <c r="AW11">
        <v>2</v>
      </c>
      <c r="AX11">
        <v>101172734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ROUND(Y11*Source!I32,7)</f>
        <v>0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ROW(Source!A32)</f>
        <v>32</v>
      </c>
      <c r="B12">
        <v>101093510</v>
      </c>
      <c r="C12">
        <v>101093884</v>
      </c>
      <c r="D12">
        <v>98919448</v>
      </c>
      <c r="E12">
        <v>1</v>
      </c>
      <c r="F12">
        <v>1</v>
      </c>
      <c r="G12">
        <v>1</v>
      </c>
      <c r="H12">
        <v>2</v>
      </c>
      <c r="I12" t="s">
        <v>314</v>
      </c>
      <c r="J12" t="s">
        <v>315</v>
      </c>
      <c r="K12" t="s">
        <v>316</v>
      </c>
      <c r="L12">
        <v>1368</v>
      </c>
      <c r="N12">
        <v>1011</v>
      </c>
      <c r="O12" t="s">
        <v>306</v>
      </c>
      <c r="P12" t="s">
        <v>306</v>
      </c>
      <c r="Q12">
        <v>1</v>
      </c>
      <c r="W12">
        <v>0</v>
      </c>
      <c r="X12">
        <v>330314531</v>
      </c>
      <c r="Y12">
        <f t="shared" si="0"/>
        <v>0.94</v>
      </c>
      <c r="AA12">
        <v>0</v>
      </c>
      <c r="AB12">
        <v>5805.58</v>
      </c>
      <c r="AC12">
        <v>1842.82</v>
      </c>
      <c r="AD12">
        <v>0</v>
      </c>
      <c r="AE12">
        <v>0</v>
      </c>
      <c r="AF12">
        <v>4758.67</v>
      </c>
      <c r="AG12">
        <v>1842.82</v>
      </c>
      <c r="AH12">
        <v>0</v>
      </c>
      <c r="AI12">
        <v>1</v>
      </c>
      <c r="AJ12">
        <v>1.22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0.94</v>
      </c>
      <c r="AU12" t="s">
        <v>3</v>
      </c>
      <c r="AV12">
        <v>1</v>
      </c>
      <c r="AW12">
        <v>2</v>
      </c>
      <c r="AX12">
        <v>101172735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4473.1498000000001</v>
      </c>
      <c r="BL12">
        <v>1732.2507999999998</v>
      </c>
      <c r="BM12">
        <v>0</v>
      </c>
      <c r="BN12">
        <v>0</v>
      </c>
      <c r="BO12">
        <v>1.88</v>
      </c>
      <c r="BP12">
        <v>1</v>
      </c>
      <c r="BQ12">
        <v>0</v>
      </c>
      <c r="BR12">
        <v>4473.1498000000001</v>
      </c>
      <c r="BS12">
        <v>1732.2507999999998</v>
      </c>
      <c r="BT12">
        <v>0</v>
      </c>
      <c r="BU12">
        <v>0</v>
      </c>
      <c r="BV12">
        <v>1.88</v>
      </c>
      <c r="BW12">
        <v>1</v>
      </c>
      <c r="CV12">
        <v>0</v>
      </c>
      <c r="CW12">
        <f>ROUND(Y12*Source!I32*DO12,7)</f>
        <v>0</v>
      </c>
      <c r="CX12">
        <f>ROUND(Y12*Source!I32,7)</f>
        <v>0</v>
      </c>
      <c r="CY12">
        <f t="shared" ref="CY12:CY18" si="6">AB12</f>
        <v>5805.58</v>
      </c>
      <c r="CZ12">
        <f t="shared" ref="CZ12:CZ18" si="7">AF12</f>
        <v>4758.67</v>
      </c>
      <c r="DA12">
        <f t="shared" ref="DA12:DA18" si="8">AJ12</f>
        <v>1.22</v>
      </c>
      <c r="DB12">
        <f t="shared" si="1"/>
        <v>4473.1499999999996</v>
      </c>
      <c r="DC12">
        <f t="shared" si="2"/>
        <v>1732.25</v>
      </c>
      <c r="DD12" t="s">
        <v>3</v>
      </c>
      <c r="DE12" t="s">
        <v>3</v>
      </c>
      <c r="DF12">
        <f t="shared" si="3"/>
        <v>0</v>
      </c>
      <c r="DG12">
        <f>ROUND(ROUND(AF12*AJ12,2)*CX12,2)</f>
        <v>0</v>
      </c>
      <c r="DH12">
        <f t="shared" si="4"/>
        <v>0</v>
      </c>
      <c r="DI12">
        <f t="shared" si="5"/>
        <v>0</v>
      </c>
      <c r="DJ12">
        <f t="shared" ref="DJ12:DJ18" si="9">DG12+DH12</f>
        <v>0</v>
      </c>
      <c r="DK12">
        <v>0</v>
      </c>
      <c r="DL12" t="s">
        <v>307</v>
      </c>
      <c r="DM12">
        <v>5</v>
      </c>
      <c r="DN12" t="s">
        <v>296</v>
      </c>
      <c r="DO12">
        <v>2</v>
      </c>
    </row>
    <row r="13" spans="1:119" x14ac:dyDescent="0.25">
      <c r="A13">
        <f>ROW(Source!A32)</f>
        <v>32</v>
      </c>
      <c r="B13">
        <v>101093510</v>
      </c>
      <c r="C13">
        <v>101093884</v>
      </c>
      <c r="D13">
        <v>98919518</v>
      </c>
      <c r="E13">
        <v>1</v>
      </c>
      <c r="F13">
        <v>1</v>
      </c>
      <c r="G13">
        <v>1</v>
      </c>
      <c r="H13">
        <v>2</v>
      </c>
      <c r="I13" t="s">
        <v>317</v>
      </c>
      <c r="J13" t="s">
        <v>318</v>
      </c>
      <c r="K13" t="s">
        <v>319</v>
      </c>
      <c r="L13">
        <v>1368</v>
      </c>
      <c r="N13">
        <v>1011</v>
      </c>
      <c r="O13" t="s">
        <v>306</v>
      </c>
      <c r="P13" t="s">
        <v>306</v>
      </c>
      <c r="Q13">
        <v>1</v>
      </c>
      <c r="W13">
        <v>0</v>
      </c>
      <c r="X13">
        <v>850633116</v>
      </c>
      <c r="Y13">
        <f t="shared" si="0"/>
        <v>0.02</v>
      </c>
      <c r="AA13">
        <v>0</v>
      </c>
      <c r="AB13">
        <v>1595.2</v>
      </c>
      <c r="AC13">
        <v>1076.98</v>
      </c>
      <c r="AD13">
        <v>0</v>
      </c>
      <c r="AE13">
        <v>0</v>
      </c>
      <c r="AF13">
        <v>1595.2</v>
      </c>
      <c r="AG13">
        <v>1076.98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0.02</v>
      </c>
      <c r="AU13" t="s">
        <v>3</v>
      </c>
      <c r="AV13">
        <v>1</v>
      </c>
      <c r="AW13">
        <v>2</v>
      </c>
      <c r="AX13">
        <v>101172736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31.904</v>
      </c>
      <c r="BL13">
        <v>21.5396</v>
      </c>
      <c r="BM13">
        <v>0</v>
      </c>
      <c r="BN13">
        <v>0</v>
      </c>
      <c r="BO13">
        <v>0.02</v>
      </c>
      <c r="BP13">
        <v>1</v>
      </c>
      <c r="BQ13">
        <v>0</v>
      </c>
      <c r="BR13">
        <v>31.904</v>
      </c>
      <c r="BS13">
        <v>21.5396</v>
      </c>
      <c r="BT13">
        <v>0</v>
      </c>
      <c r="BU13">
        <v>0</v>
      </c>
      <c r="BV13">
        <v>0.02</v>
      </c>
      <c r="BW13">
        <v>1</v>
      </c>
      <c r="CV13">
        <v>0</v>
      </c>
      <c r="CW13">
        <f>ROUND(Y13*Source!I32*DO13,7)</f>
        <v>0</v>
      </c>
      <c r="CX13">
        <f>ROUND(Y13*Source!I32,7)</f>
        <v>0</v>
      </c>
      <c r="CY13">
        <f t="shared" si="6"/>
        <v>1595.2</v>
      </c>
      <c r="CZ13">
        <f t="shared" si="7"/>
        <v>1595.2</v>
      </c>
      <c r="DA13">
        <f t="shared" si="8"/>
        <v>1</v>
      </c>
      <c r="DB13">
        <f t="shared" si="1"/>
        <v>31.9</v>
      </c>
      <c r="DC13">
        <f t="shared" si="2"/>
        <v>21.54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 t="shared" si="9"/>
        <v>0</v>
      </c>
      <c r="DK13">
        <v>1</v>
      </c>
      <c r="DL13" t="s">
        <v>311</v>
      </c>
      <c r="DM13">
        <v>6</v>
      </c>
      <c r="DN13" t="s">
        <v>296</v>
      </c>
      <c r="DO13">
        <v>1</v>
      </c>
    </row>
    <row r="14" spans="1:119" x14ac:dyDescent="0.25">
      <c r="A14">
        <f>ROW(Source!A32)</f>
        <v>32</v>
      </c>
      <c r="B14">
        <v>101093510</v>
      </c>
      <c r="C14">
        <v>101093884</v>
      </c>
      <c r="D14">
        <v>98919789</v>
      </c>
      <c r="E14">
        <v>1</v>
      </c>
      <c r="F14">
        <v>1</v>
      </c>
      <c r="G14">
        <v>1</v>
      </c>
      <c r="H14">
        <v>2</v>
      </c>
      <c r="I14" t="s">
        <v>320</v>
      </c>
      <c r="J14" t="s">
        <v>321</v>
      </c>
      <c r="K14" t="s">
        <v>322</v>
      </c>
      <c r="L14">
        <v>1368</v>
      </c>
      <c r="N14">
        <v>1011</v>
      </c>
      <c r="O14" t="s">
        <v>306</v>
      </c>
      <c r="P14" t="s">
        <v>306</v>
      </c>
      <c r="Q14">
        <v>1</v>
      </c>
      <c r="W14">
        <v>0</v>
      </c>
      <c r="X14">
        <v>486323039</v>
      </c>
      <c r="Y14">
        <f t="shared" si="0"/>
        <v>0.94</v>
      </c>
      <c r="AA14">
        <v>0</v>
      </c>
      <c r="AB14">
        <v>1780.32</v>
      </c>
      <c r="AC14">
        <v>921.41</v>
      </c>
      <c r="AD14">
        <v>0</v>
      </c>
      <c r="AE14">
        <v>0</v>
      </c>
      <c r="AF14">
        <v>1459.28</v>
      </c>
      <c r="AG14">
        <v>921.41</v>
      </c>
      <c r="AH14">
        <v>0</v>
      </c>
      <c r="AI14">
        <v>1</v>
      </c>
      <c r="AJ14">
        <v>1.22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0.94</v>
      </c>
      <c r="AU14" t="s">
        <v>3</v>
      </c>
      <c r="AV14">
        <v>1</v>
      </c>
      <c r="AW14">
        <v>2</v>
      </c>
      <c r="AX14">
        <v>101172737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1371.7231999999999</v>
      </c>
      <c r="BL14">
        <v>866.1253999999999</v>
      </c>
      <c r="BM14">
        <v>0</v>
      </c>
      <c r="BN14">
        <v>0</v>
      </c>
      <c r="BO14">
        <v>0.94</v>
      </c>
      <c r="BP14">
        <v>1</v>
      </c>
      <c r="BQ14">
        <v>0</v>
      </c>
      <c r="BR14">
        <v>1371.7231999999999</v>
      </c>
      <c r="BS14">
        <v>866.1253999999999</v>
      </c>
      <c r="BT14">
        <v>0</v>
      </c>
      <c r="BU14">
        <v>0</v>
      </c>
      <c r="BV14">
        <v>0.94</v>
      </c>
      <c r="BW14">
        <v>1</v>
      </c>
      <c r="CV14">
        <v>0</v>
      </c>
      <c r="CW14">
        <f>ROUND(Y14*Source!I32*DO14,7)</f>
        <v>0</v>
      </c>
      <c r="CX14">
        <f>ROUND(Y14*Source!I32,7)</f>
        <v>0</v>
      </c>
      <c r="CY14">
        <f t="shared" si="6"/>
        <v>1780.32</v>
      </c>
      <c r="CZ14">
        <f t="shared" si="7"/>
        <v>1459.28</v>
      </c>
      <c r="DA14">
        <f t="shared" si="8"/>
        <v>1.22</v>
      </c>
      <c r="DB14">
        <f t="shared" si="1"/>
        <v>1371.72</v>
      </c>
      <c r="DC14">
        <f t="shared" si="2"/>
        <v>866.13</v>
      </c>
      <c r="DD14" t="s">
        <v>3</v>
      </c>
      <c r="DE14" t="s">
        <v>3</v>
      </c>
      <c r="DF14">
        <f t="shared" si="3"/>
        <v>0</v>
      </c>
      <c r="DG14">
        <f>ROUND(ROUND(AF14*AJ14,2)*CX14,2)</f>
        <v>0</v>
      </c>
      <c r="DH14">
        <f t="shared" si="4"/>
        <v>0</v>
      </c>
      <c r="DI14">
        <f t="shared" si="5"/>
        <v>0</v>
      </c>
      <c r="DJ14">
        <f t="shared" si="9"/>
        <v>0</v>
      </c>
      <c r="DK14">
        <v>0</v>
      </c>
      <c r="DL14" t="s">
        <v>307</v>
      </c>
      <c r="DM14">
        <v>5</v>
      </c>
      <c r="DN14" t="s">
        <v>296</v>
      </c>
      <c r="DO14">
        <v>1</v>
      </c>
    </row>
    <row r="15" spans="1:119" x14ac:dyDescent="0.25">
      <c r="A15">
        <f>ROW(Source!A32)</f>
        <v>32</v>
      </c>
      <c r="B15">
        <v>101093510</v>
      </c>
      <c r="C15">
        <v>101093884</v>
      </c>
      <c r="D15">
        <v>98920162</v>
      </c>
      <c r="E15">
        <v>1</v>
      </c>
      <c r="F15">
        <v>1</v>
      </c>
      <c r="G15">
        <v>1</v>
      </c>
      <c r="H15">
        <v>2</v>
      </c>
      <c r="I15" t="s">
        <v>323</v>
      </c>
      <c r="J15" t="s">
        <v>324</v>
      </c>
      <c r="K15" t="s">
        <v>325</v>
      </c>
      <c r="L15">
        <v>1368</v>
      </c>
      <c r="N15">
        <v>1011</v>
      </c>
      <c r="O15" t="s">
        <v>306</v>
      </c>
      <c r="P15" t="s">
        <v>306</v>
      </c>
      <c r="Q15">
        <v>1</v>
      </c>
      <c r="W15">
        <v>0</v>
      </c>
      <c r="X15">
        <v>889009610</v>
      </c>
      <c r="Y15">
        <f t="shared" si="0"/>
        <v>0.34</v>
      </c>
      <c r="AA15">
        <v>0</v>
      </c>
      <c r="AB15">
        <v>1143.1099999999999</v>
      </c>
      <c r="AC15">
        <v>921.41</v>
      </c>
      <c r="AD15">
        <v>0</v>
      </c>
      <c r="AE15">
        <v>0</v>
      </c>
      <c r="AF15">
        <v>994.01</v>
      </c>
      <c r="AG15">
        <v>921.41</v>
      </c>
      <c r="AH15">
        <v>0</v>
      </c>
      <c r="AI15">
        <v>1</v>
      </c>
      <c r="AJ15">
        <v>1.1499999999999999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0.34</v>
      </c>
      <c r="AU15" t="s">
        <v>3</v>
      </c>
      <c r="AV15">
        <v>1</v>
      </c>
      <c r="AW15">
        <v>2</v>
      </c>
      <c r="AX15">
        <v>101172738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337.96340000000004</v>
      </c>
      <c r="BL15">
        <v>313.27940000000001</v>
      </c>
      <c r="BM15">
        <v>0</v>
      </c>
      <c r="BN15">
        <v>0</v>
      </c>
      <c r="BO15">
        <v>0.34</v>
      </c>
      <c r="BP15">
        <v>1</v>
      </c>
      <c r="BQ15">
        <v>0</v>
      </c>
      <c r="BR15">
        <v>337.96340000000004</v>
      </c>
      <c r="BS15">
        <v>313.27940000000001</v>
      </c>
      <c r="BT15">
        <v>0</v>
      </c>
      <c r="BU15">
        <v>0</v>
      </c>
      <c r="BV15">
        <v>0.34</v>
      </c>
      <c r="BW15">
        <v>1</v>
      </c>
      <c r="CV15">
        <v>0</v>
      </c>
      <c r="CW15">
        <f>ROUND(Y15*Source!I32*DO15,7)</f>
        <v>0</v>
      </c>
      <c r="CX15">
        <f>ROUND(Y15*Source!I32,7)</f>
        <v>0</v>
      </c>
      <c r="CY15">
        <f t="shared" si="6"/>
        <v>1143.1099999999999</v>
      </c>
      <c r="CZ15">
        <f t="shared" si="7"/>
        <v>994.01</v>
      </c>
      <c r="DA15">
        <f t="shared" si="8"/>
        <v>1.1499999999999999</v>
      </c>
      <c r="DB15">
        <f t="shared" si="1"/>
        <v>337.96</v>
      </c>
      <c r="DC15">
        <f t="shared" si="2"/>
        <v>313.27999999999997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 t="shared" si="9"/>
        <v>0</v>
      </c>
      <c r="DK15">
        <v>0</v>
      </c>
      <c r="DL15" t="s">
        <v>307</v>
      </c>
      <c r="DM15">
        <v>5</v>
      </c>
      <c r="DN15" t="s">
        <v>296</v>
      </c>
      <c r="DO15">
        <v>1</v>
      </c>
    </row>
    <row r="16" spans="1:119" x14ac:dyDescent="0.25">
      <c r="A16">
        <f>ROW(Source!A32)</f>
        <v>32</v>
      </c>
      <c r="B16">
        <v>101093510</v>
      </c>
      <c r="C16">
        <v>101093884</v>
      </c>
      <c r="D16">
        <v>98920380</v>
      </c>
      <c r="E16">
        <v>1</v>
      </c>
      <c r="F16">
        <v>1</v>
      </c>
      <c r="G16">
        <v>1</v>
      </c>
      <c r="H16">
        <v>2</v>
      </c>
      <c r="I16" t="s">
        <v>326</v>
      </c>
      <c r="J16" t="s">
        <v>327</v>
      </c>
      <c r="K16" t="s">
        <v>328</v>
      </c>
      <c r="L16">
        <v>1368</v>
      </c>
      <c r="N16">
        <v>1011</v>
      </c>
      <c r="O16" t="s">
        <v>306</v>
      </c>
      <c r="P16" t="s">
        <v>306</v>
      </c>
      <c r="Q16">
        <v>1</v>
      </c>
      <c r="W16">
        <v>0</v>
      </c>
      <c r="X16">
        <v>661348875</v>
      </c>
      <c r="Y16">
        <f t="shared" si="0"/>
        <v>0.16</v>
      </c>
      <c r="AA16">
        <v>0</v>
      </c>
      <c r="AB16">
        <v>1399.7</v>
      </c>
      <c r="AC16">
        <v>801.75</v>
      </c>
      <c r="AD16">
        <v>0</v>
      </c>
      <c r="AE16">
        <v>0</v>
      </c>
      <c r="AF16">
        <v>1399.7</v>
      </c>
      <c r="AG16">
        <v>801.75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0.16</v>
      </c>
      <c r="AU16" t="s">
        <v>3</v>
      </c>
      <c r="AV16">
        <v>1</v>
      </c>
      <c r="AW16">
        <v>2</v>
      </c>
      <c r="AX16">
        <v>101172739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223.952</v>
      </c>
      <c r="BL16">
        <v>128.28</v>
      </c>
      <c r="BM16">
        <v>0</v>
      </c>
      <c r="BN16">
        <v>0</v>
      </c>
      <c r="BO16">
        <v>0.16</v>
      </c>
      <c r="BP16">
        <v>1</v>
      </c>
      <c r="BQ16">
        <v>0</v>
      </c>
      <c r="BR16">
        <v>223.952</v>
      </c>
      <c r="BS16">
        <v>128.28</v>
      </c>
      <c r="BT16">
        <v>0</v>
      </c>
      <c r="BU16">
        <v>0</v>
      </c>
      <c r="BV16">
        <v>0.16</v>
      </c>
      <c r="BW16">
        <v>1</v>
      </c>
      <c r="CV16">
        <v>0</v>
      </c>
      <c r="CW16">
        <f>ROUND(Y16*Source!I32*DO16,7)</f>
        <v>0</v>
      </c>
      <c r="CX16">
        <f>ROUND(Y16*Source!I32,7)</f>
        <v>0</v>
      </c>
      <c r="CY16">
        <f t="shared" si="6"/>
        <v>1399.7</v>
      </c>
      <c r="CZ16">
        <f t="shared" si="7"/>
        <v>1399.7</v>
      </c>
      <c r="DA16">
        <f t="shared" si="8"/>
        <v>1</v>
      </c>
      <c r="DB16">
        <f t="shared" si="1"/>
        <v>223.95</v>
      </c>
      <c r="DC16">
        <f t="shared" si="2"/>
        <v>128.28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 t="shared" si="9"/>
        <v>0</v>
      </c>
      <c r="DK16">
        <v>1</v>
      </c>
      <c r="DL16" t="s">
        <v>329</v>
      </c>
      <c r="DM16">
        <v>4</v>
      </c>
      <c r="DN16" t="s">
        <v>296</v>
      </c>
      <c r="DO16">
        <v>1</v>
      </c>
    </row>
    <row r="17" spans="1:119" x14ac:dyDescent="0.25">
      <c r="A17">
        <f>ROW(Source!A32)</f>
        <v>32</v>
      </c>
      <c r="B17">
        <v>101093510</v>
      </c>
      <c r="C17">
        <v>101093884</v>
      </c>
      <c r="D17">
        <v>98920648</v>
      </c>
      <c r="E17">
        <v>1</v>
      </c>
      <c r="F17">
        <v>1</v>
      </c>
      <c r="G17">
        <v>1</v>
      </c>
      <c r="H17">
        <v>2</v>
      </c>
      <c r="I17" t="s">
        <v>330</v>
      </c>
      <c r="J17" t="s">
        <v>331</v>
      </c>
      <c r="K17" t="s">
        <v>332</v>
      </c>
      <c r="L17">
        <v>1368</v>
      </c>
      <c r="N17">
        <v>1011</v>
      </c>
      <c r="O17" t="s">
        <v>306</v>
      </c>
      <c r="P17" t="s">
        <v>306</v>
      </c>
      <c r="Q17">
        <v>1</v>
      </c>
      <c r="W17">
        <v>0</v>
      </c>
      <c r="X17">
        <v>-32216425</v>
      </c>
      <c r="Y17">
        <f t="shared" si="0"/>
        <v>0.11</v>
      </c>
      <c r="AA17">
        <v>0</v>
      </c>
      <c r="AB17">
        <v>1343.32</v>
      </c>
      <c r="AC17">
        <v>1076.98</v>
      </c>
      <c r="AD17">
        <v>0</v>
      </c>
      <c r="AE17">
        <v>0</v>
      </c>
      <c r="AF17">
        <v>1002.48</v>
      </c>
      <c r="AG17">
        <v>1076.98</v>
      </c>
      <c r="AH17">
        <v>0</v>
      </c>
      <c r="AI17">
        <v>1</v>
      </c>
      <c r="AJ17">
        <v>1.34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0.11</v>
      </c>
      <c r="AU17" t="s">
        <v>3</v>
      </c>
      <c r="AV17">
        <v>1</v>
      </c>
      <c r="AW17">
        <v>2</v>
      </c>
      <c r="AX17">
        <v>101172740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110.2728</v>
      </c>
      <c r="BL17">
        <v>118.4678</v>
      </c>
      <c r="BM17">
        <v>0</v>
      </c>
      <c r="BN17">
        <v>0</v>
      </c>
      <c r="BO17">
        <v>0.11</v>
      </c>
      <c r="BP17">
        <v>1</v>
      </c>
      <c r="BQ17">
        <v>0</v>
      </c>
      <c r="BR17">
        <v>110.2728</v>
      </c>
      <c r="BS17">
        <v>118.4678</v>
      </c>
      <c r="BT17">
        <v>0</v>
      </c>
      <c r="BU17">
        <v>0</v>
      </c>
      <c r="BV17">
        <v>0.11</v>
      </c>
      <c r="BW17">
        <v>1</v>
      </c>
      <c r="CV17">
        <v>0</v>
      </c>
      <c r="CW17">
        <f>ROUND(Y17*Source!I32*DO17,7)</f>
        <v>0</v>
      </c>
      <c r="CX17">
        <f>ROUND(Y17*Source!I32,7)</f>
        <v>0</v>
      </c>
      <c r="CY17">
        <f t="shared" si="6"/>
        <v>1343.32</v>
      </c>
      <c r="CZ17">
        <f t="shared" si="7"/>
        <v>1002.48</v>
      </c>
      <c r="DA17">
        <f t="shared" si="8"/>
        <v>1.34</v>
      </c>
      <c r="DB17">
        <f t="shared" si="1"/>
        <v>110.27</v>
      </c>
      <c r="DC17">
        <f t="shared" si="2"/>
        <v>118.47</v>
      </c>
      <c r="DD17" t="s">
        <v>3</v>
      </c>
      <c r="DE17" t="s">
        <v>3</v>
      </c>
      <c r="DF17">
        <f t="shared" si="3"/>
        <v>0</v>
      </c>
      <c r="DG17">
        <f>ROUND(ROUND(AF17*AJ17,2)*CX17,2)</f>
        <v>0</v>
      </c>
      <c r="DH17">
        <f t="shared" si="4"/>
        <v>0</v>
      </c>
      <c r="DI17">
        <f t="shared" si="5"/>
        <v>0</v>
      </c>
      <c r="DJ17">
        <f t="shared" si="9"/>
        <v>0</v>
      </c>
      <c r="DK17">
        <v>0</v>
      </c>
      <c r="DL17" t="s">
        <v>311</v>
      </c>
      <c r="DM17">
        <v>6</v>
      </c>
      <c r="DN17" t="s">
        <v>296</v>
      </c>
      <c r="DO17">
        <v>1</v>
      </c>
    </row>
    <row r="18" spans="1:119" x14ac:dyDescent="0.25">
      <c r="A18">
        <f>ROW(Source!A32)</f>
        <v>32</v>
      </c>
      <c r="B18">
        <v>101093510</v>
      </c>
      <c r="C18">
        <v>101093884</v>
      </c>
      <c r="D18">
        <v>98920762</v>
      </c>
      <c r="E18">
        <v>1</v>
      </c>
      <c r="F18">
        <v>1</v>
      </c>
      <c r="G18">
        <v>1</v>
      </c>
      <c r="H18">
        <v>2</v>
      </c>
      <c r="I18" t="s">
        <v>333</v>
      </c>
      <c r="J18" t="s">
        <v>334</v>
      </c>
      <c r="K18" t="s">
        <v>335</v>
      </c>
      <c r="L18">
        <v>1368</v>
      </c>
      <c r="N18">
        <v>1011</v>
      </c>
      <c r="O18" t="s">
        <v>306</v>
      </c>
      <c r="P18" t="s">
        <v>306</v>
      </c>
      <c r="Q18">
        <v>1</v>
      </c>
      <c r="W18">
        <v>0</v>
      </c>
      <c r="X18">
        <v>-1556576142</v>
      </c>
      <c r="Y18">
        <f t="shared" si="0"/>
        <v>0.16</v>
      </c>
      <c r="AA18">
        <v>0</v>
      </c>
      <c r="AB18">
        <v>52.7</v>
      </c>
      <c r="AC18">
        <v>0</v>
      </c>
      <c r="AD18">
        <v>0</v>
      </c>
      <c r="AE18">
        <v>0</v>
      </c>
      <c r="AF18">
        <v>52.7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0.16</v>
      </c>
      <c r="AU18" t="s">
        <v>3</v>
      </c>
      <c r="AV18">
        <v>1</v>
      </c>
      <c r="AW18">
        <v>2</v>
      </c>
      <c r="AX18">
        <v>101172741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8.4320000000000004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8.4320000000000004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f>ROUND(Y18*Source!I32*DO18,7)</f>
        <v>0</v>
      </c>
      <c r="CX18">
        <f>ROUND(Y18*Source!I32,7)</f>
        <v>0</v>
      </c>
      <c r="CY18">
        <f t="shared" si="6"/>
        <v>52.7</v>
      </c>
      <c r="CZ18">
        <f t="shared" si="7"/>
        <v>52.7</v>
      </c>
      <c r="DA18">
        <f t="shared" si="8"/>
        <v>1</v>
      </c>
      <c r="DB18">
        <f t="shared" si="1"/>
        <v>8.43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ref="DG18:DG25" si="10">ROUND(ROUND(AF18,2)*CX18,2)</f>
        <v>0</v>
      </c>
      <c r="DH18">
        <f t="shared" si="4"/>
        <v>0</v>
      </c>
      <c r="DI18">
        <f t="shared" si="5"/>
        <v>0</v>
      </c>
      <c r="DJ18">
        <f t="shared" si="9"/>
        <v>0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101093510</v>
      </c>
      <c r="C19">
        <v>101093884</v>
      </c>
      <c r="D19">
        <v>98868233</v>
      </c>
      <c r="E19">
        <v>1</v>
      </c>
      <c r="F19">
        <v>1</v>
      </c>
      <c r="G19">
        <v>1</v>
      </c>
      <c r="H19">
        <v>3</v>
      </c>
      <c r="I19" t="s">
        <v>336</v>
      </c>
      <c r="J19" t="s">
        <v>337</v>
      </c>
      <c r="K19" t="s">
        <v>338</v>
      </c>
      <c r="L19">
        <v>1346</v>
      </c>
      <c r="N19">
        <v>1009</v>
      </c>
      <c r="O19" t="s">
        <v>54</v>
      </c>
      <c r="P19" t="s">
        <v>54</v>
      </c>
      <c r="Q19">
        <v>1</v>
      </c>
      <c r="W19">
        <v>0</v>
      </c>
      <c r="X19">
        <v>2015677106</v>
      </c>
      <c r="Y19">
        <f t="shared" si="0"/>
        <v>7.6380000000000003E-2</v>
      </c>
      <c r="AA19">
        <v>824.04</v>
      </c>
      <c r="AB19">
        <v>0</v>
      </c>
      <c r="AC19">
        <v>0</v>
      </c>
      <c r="AD19">
        <v>0</v>
      </c>
      <c r="AE19">
        <v>496.41</v>
      </c>
      <c r="AF19">
        <v>0</v>
      </c>
      <c r="AG19">
        <v>0</v>
      </c>
      <c r="AH19">
        <v>0</v>
      </c>
      <c r="AI19">
        <v>1.66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7.6380000000000003E-2</v>
      </c>
      <c r="AU19" t="s">
        <v>3</v>
      </c>
      <c r="AV19">
        <v>0</v>
      </c>
      <c r="AW19">
        <v>2</v>
      </c>
      <c r="AX19">
        <v>101172742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37.915795800000005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37.915795800000005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ROUND(Y19*Source!I32,7)</f>
        <v>0</v>
      </c>
      <c r="CY19">
        <f>AA19</f>
        <v>824.04</v>
      </c>
      <c r="CZ19">
        <f>AE19</f>
        <v>496.41</v>
      </c>
      <c r="DA19">
        <f>AI19</f>
        <v>1.66</v>
      </c>
      <c r="DB19">
        <f t="shared" si="1"/>
        <v>37.92</v>
      </c>
      <c r="DC19">
        <f t="shared" si="2"/>
        <v>0</v>
      </c>
      <c r="DD19" t="s">
        <v>3</v>
      </c>
      <c r="DE19" t="s">
        <v>3</v>
      </c>
      <c r="DF19">
        <f>ROUND(ROUND(AE19*AI19,2)*CX19,2)</f>
        <v>0</v>
      </c>
      <c r="DG19">
        <f t="shared" si="10"/>
        <v>0</v>
      </c>
      <c r="DH19">
        <f t="shared" si="4"/>
        <v>0</v>
      </c>
      <c r="DI19">
        <f t="shared" si="5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101093510</v>
      </c>
      <c r="C20">
        <v>101093884</v>
      </c>
      <c r="D20">
        <v>98868441</v>
      </c>
      <c r="E20">
        <v>1</v>
      </c>
      <c r="F20">
        <v>1</v>
      </c>
      <c r="G20">
        <v>1</v>
      </c>
      <c r="H20">
        <v>3</v>
      </c>
      <c r="I20" t="s">
        <v>339</v>
      </c>
      <c r="J20" t="s">
        <v>340</v>
      </c>
      <c r="K20" t="s">
        <v>341</v>
      </c>
      <c r="L20">
        <v>1348</v>
      </c>
      <c r="N20">
        <v>1009</v>
      </c>
      <c r="O20" t="s">
        <v>57</v>
      </c>
      <c r="P20" t="s">
        <v>57</v>
      </c>
      <c r="Q20">
        <v>1000</v>
      </c>
      <c r="W20">
        <v>0</v>
      </c>
      <c r="X20">
        <v>-832307298</v>
      </c>
      <c r="Y20">
        <f t="shared" si="0"/>
        <v>1.6800000000000001E-3</v>
      </c>
      <c r="AA20">
        <v>43019.42</v>
      </c>
      <c r="AB20">
        <v>0</v>
      </c>
      <c r="AC20">
        <v>0</v>
      </c>
      <c r="AD20">
        <v>0</v>
      </c>
      <c r="AE20">
        <v>30083.51</v>
      </c>
      <c r="AF20">
        <v>0</v>
      </c>
      <c r="AG20">
        <v>0</v>
      </c>
      <c r="AH20">
        <v>0</v>
      </c>
      <c r="AI20">
        <v>1.43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1.6800000000000001E-3</v>
      </c>
      <c r="AU20" t="s">
        <v>3</v>
      </c>
      <c r="AV20">
        <v>0</v>
      </c>
      <c r="AW20">
        <v>2</v>
      </c>
      <c r="AX20">
        <v>101172743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50.5402968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50.5402968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ROUND(Y20*Source!I32,7)</f>
        <v>0</v>
      </c>
      <c r="CY20">
        <f>AA20</f>
        <v>43019.42</v>
      </c>
      <c r="CZ20">
        <f>AE20</f>
        <v>30083.51</v>
      </c>
      <c r="DA20">
        <f>AI20</f>
        <v>1.43</v>
      </c>
      <c r="DB20">
        <f t="shared" si="1"/>
        <v>50.54</v>
      </c>
      <c r="DC20">
        <f t="shared" si="2"/>
        <v>0</v>
      </c>
      <c r="DD20" t="s">
        <v>3</v>
      </c>
      <c r="DE20" t="s">
        <v>3</v>
      </c>
      <c r="DF20">
        <f>ROUND(ROUND(AE20*AI20,2)*CX20,2)</f>
        <v>0</v>
      </c>
      <c r="DG20">
        <f t="shared" si="10"/>
        <v>0</v>
      </c>
      <c r="DH20">
        <f t="shared" si="4"/>
        <v>0</v>
      </c>
      <c r="DI20">
        <f t="shared" si="5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101093510</v>
      </c>
      <c r="C21">
        <v>101093884</v>
      </c>
      <c r="D21">
        <v>98798541</v>
      </c>
      <c r="E21">
        <v>116</v>
      </c>
      <c r="F21">
        <v>1</v>
      </c>
      <c r="G21">
        <v>1</v>
      </c>
      <c r="H21">
        <v>3</v>
      </c>
      <c r="I21" t="s">
        <v>52</v>
      </c>
      <c r="J21" t="s">
        <v>3</v>
      </c>
      <c r="K21" t="s">
        <v>53</v>
      </c>
      <c r="L21">
        <v>1346</v>
      </c>
      <c r="N21">
        <v>1009</v>
      </c>
      <c r="O21" t="s">
        <v>54</v>
      </c>
      <c r="P21" t="s">
        <v>54</v>
      </c>
      <c r="Q21">
        <v>1</v>
      </c>
      <c r="W21">
        <v>0</v>
      </c>
      <c r="X21">
        <v>-613428375</v>
      </c>
      <c r="Y21">
        <f t="shared" si="0"/>
        <v>132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132</v>
      </c>
      <c r="AU21" t="s">
        <v>3</v>
      </c>
      <c r="AV21">
        <v>0</v>
      </c>
      <c r="AW21">
        <v>2</v>
      </c>
      <c r="AX21">
        <v>101172744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0</v>
      </c>
      <c r="CY21">
        <f>AA21</f>
        <v>0</v>
      </c>
      <c r="CZ21">
        <f>AE21</f>
        <v>0</v>
      </c>
      <c r="DA21">
        <f>AI21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 t="shared" si="10"/>
        <v>0</v>
      </c>
      <c r="DH21">
        <f t="shared" si="4"/>
        <v>0</v>
      </c>
      <c r="DI21">
        <f t="shared" si="5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ROW(Source!A32)</f>
        <v>32</v>
      </c>
      <c r="B22">
        <v>101093510</v>
      </c>
      <c r="C22">
        <v>101093884</v>
      </c>
      <c r="D22">
        <v>98798551</v>
      </c>
      <c r="E22">
        <v>116</v>
      </c>
      <c r="F22">
        <v>1</v>
      </c>
      <c r="G22">
        <v>1</v>
      </c>
      <c r="H22">
        <v>3</v>
      </c>
      <c r="I22" t="s">
        <v>55</v>
      </c>
      <c r="J22" t="s">
        <v>3</v>
      </c>
      <c r="K22" t="s">
        <v>56</v>
      </c>
      <c r="L22">
        <v>1348</v>
      </c>
      <c r="N22">
        <v>1009</v>
      </c>
      <c r="O22" t="s">
        <v>57</v>
      </c>
      <c r="P22" t="s">
        <v>57</v>
      </c>
      <c r="Q22">
        <v>1000</v>
      </c>
      <c r="W22">
        <v>0</v>
      </c>
      <c r="X22">
        <v>1194331178</v>
      </c>
      <c r="Y22">
        <f t="shared" si="0"/>
        <v>6.5799999999999999E-3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6.5799999999999999E-3</v>
      </c>
      <c r="AU22" t="s">
        <v>3</v>
      </c>
      <c r="AV22">
        <v>0</v>
      </c>
      <c r="AW22">
        <v>2</v>
      </c>
      <c r="AX22">
        <v>101172745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0</v>
      </c>
      <c r="CY22">
        <f>AA22</f>
        <v>0</v>
      </c>
      <c r="CZ22">
        <f>AE22</f>
        <v>0</v>
      </c>
      <c r="DA22">
        <f>AI22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 t="shared" si="10"/>
        <v>0</v>
      </c>
      <c r="DH22">
        <f t="shared" si="4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ROW(Source!A32)</f>
        <v>32</v>
      </c>
      <c r="B23">
        <v>101093510</v>
      </c>
      <c r="C23">
        <v>101093884</v>
      </c>
      <c r="D23">
        <v>98870297</v>
      </c>
      <c r="E23">
        <v>1</v>
      </c>
      <c r="F23">
        <v>1</v>
      </c>
      <c r="G23">
        <v>1</v>
      </c>
      <c r="H23">
        <v>3</v>
      </c>
      <c r="I23" t="s">
        <v>342</v>
      </c>
      <c r="J23" t="s">
        <v>343</v>
      </c>
      <c r="K23" t="s">
        <v>344</v>
      </c>
      <c r="L23">
        <v>1339</v>
      </c>
      <c r="N23">
        <v>1007</v>
      </c>
      <c r="O23" t="s">
        <v>345</v>
      </c>
      <c r="P23" t="s">
        <v>345</v>
      </c>
      <c r="Q23">
        <v>1</v>
      </c>
      <c r="W23">
        <v>0</v>
      </c>
      <c r="X23">
        <v>593551466</v>
      </c>
      <c r="Y23">
        <f t="shared" si="0"/>
        <v>2.16</v>
      </c>
      <c r="AA23">
        <v>31.78</v>
      </c>
      <c r="AB23">
        <v>0</v>
      </c>
      <c r="AC23">
        <v>0</v>
      </c>
      <c r="AD23">
        <v>0</v>
      </c>
      <c r="AE23">
        <v>35.71</v>
      </c>
      <c r="AF23">
        <v>0</v>
      </c>
      <c r="AG23">
        <v>0</v>
      </c>
      <c r="AH23">
        <v>0</v>
      </c>
      <c r="AI23">
        <v>0.89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2.16</v>
      </c>
      <c r="AU23" t="s">
        <v>3</v>
      </c>
      <c r="AV23">
        <v>0</v>
      </c>
      <c r="AW23">
        <v>2</v>
      </c>
      <c r="AX23">
        <v>101172746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77.133600000000001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77.133600000000001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ROUND(Y23*Source!I32,7)</f>
        <v>0</v>
      </c>
      <c r="CY23">
        <f>AA23</f>
        <v>31.78</v>
      </c>
      <c r="CZ23">
        <f>AE23</f>
        <v>35.71</v>
      </c>
      <c r="DA23">
        <f>AI23</f>
        <v>0.89</v>
      </c>
      <c r="DB23">
        <f t="shared" si="1"/>
        <v>77.13</v>
      </c>
      <c r="DC23">
        <f t="shared" si="2"/>
        <v>0</v>
      </c>
      <c r="DD23" t="s">
        <v>3</v>
      </c>
      <c r="DE23" t="s">
        <v>3</v>
      </c>
      <c r="DF23">
        <f>ROUND(ROUND(AE23*AI23,2)*CX23,2)</f>
        <v>0</v>
      </c>
      <c r="DG23">
        <f t="shared" si="10"/>
        <v>0</v>
      </c>
      <c r="DH23">
        <f t="shared" si="4"/>
        <v>0</v>
      </c>
      <c r="DI23">
        <f t="shared" si="5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ROW(Source!A35)</f>
        <v>35</v>
      </c>
      <c r="B24">
        <v>101093510</v>
      </c>
      <c r="C24">
        <v>101093915</v>
      </c>
      <c r="D24">
        <v>98798370</v>
      </c>
      <c r="E24">
        <v>116</v>
      </c>
      <c r="F24">
        <v>1</v>
      </c>
      <c r="G24">
        <v>1</v>
      </c>
      <c r="H24">
        <v>1</v>
      </c>
      <c r="I24" t="s">
        <v>346</v>
      </c>
      <c r="J24" t="s">
        <v>3</v>
      </c>
      <c r="K24" t="s">
        <v>347</v>
      </c>
      <c r="L24">
        <v>1191</v>
      </c>
      <c r="N24">
        <v>1013</v>
      </c>
      <c r="O24" t="s">
        <v>296</v>
      </c>
      <c r="P24" t="s">
        <v>296</v>
      </c>
      <c r="Q24">
        <v>1</v>
      </c>
      <c r="W24">
        <v>0</v>
      </c>
      <c r="X24">
        <v>1903532093</v>
      </c>
      <c r="Y24">
        <f t="shared" si="0"/>
        <v>3.66</v>
      </c>
      <c r="AA24">
        <v>0</v>
      </c>
      <c r="AB24">
        <v>0</v>
      </c>
      <c r="AC24">
        <v>0</v>
      </c>
      <c r="AD24">
        <v>861.58</v>
      </c>
      <c r="AE24">
        <v>0</v>
      </c>
      <c r="AF24">
        <v>0</v>
      </c>
      <c r="AG24">
        <v>0</v>
      </c>
      <c r="AH24">
        <v>861.58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3.66</v>
      </c>
      <c r="AU24" t="s">
        <v>3</v>
      </c>
      <c r="AV24">
        <v>1</v>
      </c>
      <c r="AW24">
        <v>2</v>
      </c>
      <c r="AX24">
        <v>101172749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3153.3828000000003</v>
      </c>
      <c r="BN24">
        <v>3.66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3153.3828000000003</v>
      </c>
      <c r="BU24">
        <v>3.66</v>
      </c>
      <c r="BV24">
        <v>0</v>
      </c>
      <c r="BW24">
        <v>1</v>
      </c>
      <c r="CU24">
        <f>ROUND(AT24*Source!I35*AH24*AL24,2)</f>
        <v>271190.92</v>
      </c>
      <c r="CV24">
        <f>ROUND(Y24*Source!I35,7)</f>
        <v>314.76</v>
      </c>
      <c r="CW24">
        <v>0</v>
      </c>
      <c r="CX24">
        <f>ROUND(Y24*Source!I35,7)</f>
        <v>314.76</v>
      </c>
      <c r="CY24">
        <f>AD24</f>
        <v>861.58</v>
      </c>
      <c r="CZ24">
        <f>AH24</f>
        <v>861.58</v>
      </c>
      <c r="DA24">
        <f>AL24</f>
        <v>1</v>
      </c>
      <c r="DB24">
        <f t="shared" si="1"/>
        <v>3153.38</v>
      </c>
      <c r="DC24">
        <f t="shared" si="2"/>
        <v>0</v>
      </c>
      <c r="DD24" t="s">
        <v>3</v>
      </c>
      <c r="DE24" t="s">
        <v>3</v>
      </c>
      <c r="DF24">
        <f t="shared" ref="DF24:DF32" si="11">ROUND(ROUND(AE24,2)*CX24,2)</f>
        <v>0</v>
      </c>
      <c r="DG24">
        <f t="shared" si="10"/>
        <v>0</v>
      </c>
      <c r="DH24">
        <f t="shared" si="4"/>
        <v>0</v>
      </c>
      <c r="DI24">
        <f t="shared" si="5"/>
        <v>271190.92</v>
      </c>
      <c r="DJ24">
        <f>DI24</f>
        <v>271190.92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ROW(Source!A35)</f>
        <v>35</v>
      </c>
      <c r="B25">
        <v>101093510</v>
      </c>
      <c r="C25">
        <v>101093915</v>
      </c>
      <c r="D25">
        <v>98798528</v>
      </c>
      <c r="E25">
        <v>116</v>
      </c>
      <c r="F25">
        <v>1</v>
      </c>
      <c r="G25">
        <v>1</v>
      </c>
      <c r="H25">
        <v>1</v>
      </c>
      <c r="I25" t="s">
        <v>301</v>
      </c>
      <c r="J25" t="s">
        <v>3</v>
      </c>
      <c r="K25" t="s">
        <v>302</v>
      </c>
      <c r="L25">
        <v>1191</v>
      </c>
      <c r="N25">
        <v>1013</v>
      </c>
      <c r="O25" t="s">
        <v>296</v>
      </c>
      <c r="P25" t="s">
        <v>296</v>
      </c>
      <c r="Q25">
        <v>1</v>
      </c>
      <c r="W25">
        <v>0</v>
      </c>
      <c r="X25">
        <v>-1417349443</v>
      </c>
      <c r="Y25">
        <f t="shared" si="0"/>
        <v>5.44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5.44</v>
      </c>
      <c r="AU25" t="s">
        <v>3</v>
      </c>
      <c r="AV25">
        <v>2</v>
      </c>
      <c r="AW25">
        <v>2</v>
      </c>
      <c r="AX25">
        <v>101172750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467.84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si="11"/>
        <v>0</v>
      </c>
      <c r="DG25">
        <f t="shared" si="10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ROW(Source!A35)</f>
        <v>35</v>
      </c>
      <c r="B26">
        <v>101093510</v>
      </c>
      <c r="C26">
        <v>101093915</v>
      </c>
      <c r="D26">
        <v>98919449</v>
      </c>
      <c r="E26">
        <v>1</v>
      </c>
      <c r="F26">
        <v>1</v>
      </c>
      <c r="G26">
        <v>1</v>
      </c>
      <c r="H26">
        <v>2</v>
      </c>
      <c r="I26" t="s">
        <v>308</v>
      </c>
      <c r="J26" t="s">
        <v>309</v>
      </c>
      <c r="K26" t="s">
        <v>310</v>
      </c>
      <c r="L26">
        <v>1368</v>
      </c>
      <c r="N26">
        <v>1011</v>
      </c>
      <c r="O26" t="s">
        <v>306</v>
      </c>
      <c r="P26" t="s">
        <v>306</v>
      </c>
      <c r="Q26">
        <v>1</v>
      </c>
      <c r="W26">
        <v>0</v>
      </c>
      <c r="X26">
        <v>985361310</v>
      </c>
      <c r="Y26">
        <f t="shared" si="0"/>
        <v>1.42</v>
      </c>
      <c r="AA26">
        <v>0</v>
      </c>
      <c r="AB26">
        <v>11413.32</v>
      </c>
      <c r="AC26">
        <v>2153.96</v>
      </c>
      <c r="AD26">
        <v>0</v>
      </c>
      <c r="AE26">
        <v>0</v>
      </c>
      <c r="AF26">
        <v>9355.18</v>
      </c>
      <c r="AG26">
        <v>2153.96</v>
      </c>
      <c r="AH26">
        <v>0</v>
      </c>
      <c r="AI26">
        <v>1</v>
      </c>
      <c r="AJ26">
        <v>1.22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1.42</v>
      </c>
      <c r="AU26" t="s">
        <v>3</v>
      </c>
      <c r="AV26">
        <v>1</v>
      </c>
      <c r="AW26">
        <v>2</v>
      </c>
      <c r="AX26">
        <v>101172751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13284.355599999999</v>
      </c>
      <c r="BL26">
        <v>3058.6232</v>
      </c>
      <c r="BM26">
        <v>0</v>
      </c>
      <c r="BN26">
        <v>0</v>
      </c>
      <c r="BO26">
        <v>2.84</v>
      </c>
      <c r="BP26">
        <v>1</v>
      </c>
      <c r="BQ26">
        <v>0</v>
      </c>
      <c r="BR26">
        <v>13284.355599999999</v>
      </c>
      <c r="BS26">
        <v>3058.6232</v>
      </c>
      <c r="BT26">
        <v>0</v>
      </c>
      <c r="BU26">
        <v>0</v>
      </c>
      <c r="BV26">
        <v>2.84</v>
      </c>
      <c r="BW26">
        <v>1</v>
      </c>
      <c r="CV26">
        <v>0</v>
      </c>
      <c r="CW26">
        <f>ROUND(Y26*Source!I35*DO26,7)</f>
        <v>244.24</v>
      </c>
      <c r="CX26">
        <f>ROUND(Y26*Source!I35,7)</f>
        <v>122.12</v>
      </c>
      <c r="CY26">
        <f t="shared" ref="CY26:CY32" si="12">AB26</f>
        <v>11413.32</v>
      </c>
      <c r="CZ26">
        <f t="shared" ref="CZ26:CZ32" si="13">AF26</f>
        <v>9355.18</v>
      </c>
      <c r="DA26">
        <f t="shared" ref="DA26:DA32" si="14">AJ26</f>
        <v>1.22</v>
      </c>
      <c r="DB26">
        <f t="shared" si="1"/>
        <v>13284.36</v>
      </c>
      <c r="DC26">
        <f t="shared" si="2"/>
        <v>3058.62</v>
      </c>
      <c r="DD26" t="s">
        <v>3</v>
      </c>
      <c r="DE26" t="s">
        <v>3</v>
      </c>
      <c r="DF26">
        <f t="shared" si="11"/>
        <v>0</v>
      </c>
      <c r="DG26">
        <f>ROUND(ROUND(AF26*AJ26,2)*CX26,2)</f>
        <v>1393794.64</v>
      </c>
      <c r="DH26">
        <f t="shared" si="4"/>
        <v>263041.59999999998</v>
      </c>
      <c r="DI26">
        <f t="shared" si="5"/>
        <v>0</v>
      </c>
      <c r="DJ26">
        <f t="shared" ref="DJ26:DJ32" si="15">DG26+DH26</f>
        <v>1656836.2399999998</v>
      </c>
      <c r="DK26">
        <v>0</v>
      </c>
      <c r="DL26" t="s">
        <v>311</v>
      </c>
      <c r="DM26">
        <v>6</v>
      </c>
      <c r="DN26" t="s">
        <v>296</v>
      </c>
      <c r="DO26">
        <v>2</v>
      </c>
    </row>
    <row r="27" spans="1:119" x14ac:dyDescent="0.25">
      <c r="A27">
        <f>ROW(Source!A35)</f>
        <v>35</v>
      </c>
      <c r="B27">
        <v>101093510</v>
      </c>
      <c r="C27">
        <v>101093915</v>
      </c>
      <c r="D27">
        <v>98919518</v>
      </c>
      <c r="E27">
        <v>1</v>
      </c>
      <c r="F27">
        <v>1</v>
      </c>
      <c r="G27">
        <v>1</v>
      </c>
      <c r="H27">
        <v>2</v>
      </c>
      <c r="I27" t="s">
        <v>317</v>
      </c>
      <c r="J27" t="s">
        <v>318</v>
      </c>
      <c r="K27" t="s">
        <v>319</v>
      </c>
      <c r="L27">
        <v>1368</v>
      </c>
      <c r="N27">
        <v>1011</v>
      </c>
      <c r="O27" t="s">
        <v>306</v>
      </c>
      <c r="P27" t="s">
        <v>306</v>
      </c>
      <c r="Q27">
        <v>1</v>
      </c>
      <c r="W27">
        <v>0</v>
      </c>
      <c r="X27">
        <v>850633116</v>
      </c>
      <c r="Y27">
        <f t="shared" si="0"/>
        <v>0.06</v>
      </c>
      <c r="AA27">
        <v>0</v>
      </c>
      <c r="AB27">
        <v>1595.2</v>
      </c>
      <c r="AC27">
        <v>1076.98</v>
      </c>
      <c r="AD27">
        <v>0</v>
      </c>
      <c r="AE27">
        <v>0</v>
      </c>
      <c r="AF27">
        <v>1595.2</v>
      </c>
      <c r="AG27">
        <v>1076.98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0.06</v>
      </c>
      <c r="AU27" t="s">
        <v>3</v>
      </c>
      <c r="AV27">
        <v>1</v>
      </c>
      <c r="AW27">
        <v>2</v>
      </c>
      <c r="AX27">
        <v>101172752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95.712000000000003</v>
      </c>
      <c r="BL27">
        <v>64.618799999999993</v>
      </c>
      <c r="BM27">
        <v>0</v>
      </c>
      <c r="BN27">
        <v>0</v>
      </c>
      <c r="BO27">
        <v>0.06</v>
      </c>
      <c r="BP27">
        <v>1</v>
      </c>
      <c r="BQ27">
        <v>0</v>
      </c>
      <c r="BR27">
        <v>95.712000000000003</v>
      </c>
      <c r="BS27">
        <v>64.618799999999993</v>
      </c>
      <c r="BT27">
        <v>0</v>
      </c>
      <c r="BU27">
        <v>0</v>
      </c>
      <c r="BV27">
        <v>0.06</v>
      </c>
      <c r="BW27">
        <v>1</v>
      </c>
      <c r="CV27">
        <v>0</v>
      </c>
      <c r="CW27">
        <f>ROUND(Y27*Source!I35*DO27,7)</f>
        <v>5.16</v>
      </c>
      <c r="CX27">
        <f>ROUND(Y27*Source!I35,7)</f>
        <v>5.16</v>
      </c>
      <c r="CY27">
        <f t="shared" si="12"/>
        <v>1595.2</v>
      </c>
      <c r="CZ27">
        <f t="shared" si="13"/>
        <v>1595.2</v>
      </c>
      <c r="DA27">
        <f t="shared" si="14"/>
        <v>1</v>
      </c>
      <c r="DB27">
        <f t="shared" si="1"/>
        <v>95.71</v>
      </c>
      <c r="DC27">
        <f t="shared" si="2"/>
        <v>64.62</v>
      </c>
      <c r="DD27" t="s">
        <v>3</v>
      </c>
      <c r="DE27" t="s">
        <v>3</v>
      </c>
      <c r="DF27">
        <f t="shared" si="11"/>
        <v>0</v>
      </c>
      <c r="DG27">
        <f>ROUND(ROUND(AF27,2)*CX27,2)</f>
        <v>8231.23</v>
      </c>
      <c r="DH27">
        <f t="shared" si="4"/>
        <v>5557.22</v>
      </c>
      <c r="DI27">
        <f t="shared" si="5"/>
        <v>0</v>
      </c>
      <c r="DJ27">
        <f t="shared" si="15"/>
        <v>13788.45</v>
      </c>
      <c r="DK27">
        <v>1</v>
      </c>
      <c r="DL27" t="s">
        <v>311</v>
      </c>
      <c r="DM27">
        <v>6</v>
      </c>
      <c r="DN27" t="s">
        <v>296</v>
      </c>
      <c r="DO27">
        <v>1</v>
      </c>
    </row>
    <row r="28" spans="1:119" x14ac:dyDescent="0.25">
      <c r="A28">
        <f>ROW(Source!A35)</f>
        <v>35</v>
      </c>
      <c r="B28">
        <v>101093510</v>
      </c>
      <c r="C28">
        <v>101093915</v>
      </c>
      <c r="D28">
        <v>98919789</v>
      </c>
      <c r="E28">
        <v>1</v>
      </c>
      <c r="F28">
        <v>1</v>
      </c>
      <c r="G28">
        <v>1</v>
      </c>
      <c r="H28">
        <v>2</v>
      </c>
      <c r="I28" t="s">
        <v>320</v>
      </c>
      <c r="J28" t="s">
        <v>321</v>
      </c>
      <c r="K28" t="s">
        <v>322</v>
      </c>
      <c r="L28">
        <v>1368</v>
      </c>
      <c r="N28">
        <v>1011</v>
      </c>
      <c r="O28" t="s">
        <v>306</v>
      </c>
      <c r="P28" t="s">
        <v>306</v>
      </c>
      <c r="Q28">
        <v>1</v>
      </c>
      <c r="W28">
        <v>0</v>
      </c>
      <c r="X28">
        <v>486323039</v>
      </c>
      <c r="Y28">
        <f t="shared" si="0"/>
        <v>1.42</v>
      </c>
      <c r="AA28">
        <v>0</v>
      </c>
      <c r="AB28">
        <v>1780.32</v>
      </c>
      <c r="AC28">
        <v>921.41</v>
      </c>
      <c r="AD28">
        <v>0</v>
      </c>
      <c r="AE28">
        <v>0</v>
      </c>
      <c r="AF28">
        <v>1459.28</v>
      </c>
      <c r="AG28">
        <v>921.41</v>
      </c>
      <c r="AH28">
        <v>0</v>
      </c>
      <c r="AI28">
        <v>1</v>
      </c>
      <c r="AJ28">
        <v>1.22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1.42</v>
      </c>
      <c r="AU28" t="s">
        <v>3</v>
      </c>
      <c r="AV28">
        <v>1</v>
      </c>
      <c r="AW28">
        <v>2</v>
      </c>
      <c r="AX28">
        <v>101172753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2072.1776</v>
      </c>
      <c r="BL28">
        <v>1308.4022</v>
      </c>
      <c r="BM28">
        <v>0</v>
      </c>
      <c r="BN28">
        <v>0</v>
      </c>
      <c r="BO28">
        <v>1.42</v>
      </c>
      <c r="BP28">
        <v>1</v>
      </c>
      <c r="BQ28">
        <v>0</v>
      </c>
      <c r="BR28">
        <v>2072.1776</v>
      </c>
      <c r="BS28">
        <v>1308.4022</v>
      </c>
      <c r="BT28">
        <v>0</v>
      </c>
      <c r="BU28">
        <v>0</v>
      </c>
      <c r="BV28">
        <v>1.42</v>
      </c>
      <c r="BW28">
        <v>1</v>
      </c>
      <c r="CV28">
        <v>0</v>
      </c>
      <c r="CW28">
        <f>ROUND(Y28*Source!I35*DO28,7)</f>
        <v>122.12</v>
      </c>
      <c r="CX28">
        <f>ROUND(Y28*Source!I35,7)</f>
        <v>122.12</v>
      </c>
      <c r="CY28">
        <f t="shared" si="12"/>
        <v>1780.32</v>
      </c>
      <c r="CZ28">
        <f t="shared" si="13"/>
        <v>1459.28</v>
      </c>
      <c r="DA28">
        <f t="shared" si="14"/>
        <v>1.22</v>
      </c>
      <c r="DB28">
        <f t="shared" si="1"/>
        <v>2072.1799999999998</v>
      </c>
      <c r="DC28">
        <f t="shared" si="2"/>
        <v>1308.4000000000001</v>
      </c>
      <c r="DD28" t="s">
        <v>3</v>
      </c>
      <c r="DE28" t="s">
        <v>3</v>
      </c>
      <c r="DF28">
        <f t="shared" si="11"/>
        <v>0</v>
      </c>
      <c r="DG28">
        <f>ROUND(ROUND(AF28*AJ28,2)*CX28,2)</f>
        <v>217412.68</v>
      </c>
      <c r="DH28">
        <f t="shared" si="4"/>
        <v>112522.59</v>
      </c>
      <c r="DI28">
        <f t="shared" si="5"/>
        <v>0</v>
      </c>
      <c r="DJ28">
        <f t="shared" si="15"/>
        <v>329935.27</v>
      </c>
      <c r="DK28">
        <v>0</v>
      </c>
      <c r="DL28" t="s">
        <v>307</v>
      </c>
      <c r="DM28">
        <v>5</v>
      </c>
      <c r="DN28" t="s">
        <v>296</v>
      </c>
      <c r="DO28">
        <v>1</v>
      </c>
    </row>
    <row r="29" spans="1:119" x14ac:dyDescent="0.25">
      <c r="A29">
        <f>ROW(Source!A35)</f>
        <v>35</v>
      </c>
      <c r="B29">
        <v>101093510</v>
      </c>
      <c r="C29">
        <v>101093915</v>
      </c>
      <c r="D29">
        <v>98920163</v>
      </c>
      <c r="E29">
        <v>1</v>
      </c>
      <c r="F29">
        <v>1</v>
      </c>
      <c r="G29">
        <v>1</v>
      </c>
      <c r="H29">
        <v>2</v>
      </c>
      <c r="I29" t="s">
        <v>348</v>
      </c>
      <c r="J29" t="s">
        <v>349</v>
      </c>
      <c r="K29" t="s">
        <v>350</v>
      </c>
      <c r="L29">
        <v>1368</v>
      </c>
      <c r="N29">
        <v>1011</v>
      </c>
      <c r="O29" t="s">
        <v>306</v>
      </c>
      <c r="P29" t="s">
        <v>306</v>
      </c>
      <c r="Q29">
        <v>1</v>
      </c>
      <c r="W29">
        <v>0</v>
      </c>
      <c r="X29">
        <v>-115861638</v>
      </c>
      <c r="Y29">
        <f t="shared" si="0"/>
        <v>0.42</v>
      </c>
      <c r="AA29">
        <v>0</v>
      </c>
      <c r="AB29">
        <v>2621.2199999999998</v>
      </c>
      <c r="AC29">
        <v>1148.77</v>
      </c>
      <c r="AD29">
        <v>0</v>
      </c>
      <c r="AE29">
        <v>0</v>
      </c>
      <c r="AF29">
        <v>2279.3200000000002</v>
      </c>
      <c r="AG29">
        <v>1148.77</v>
      </c>
      <c r="AH29">
        <v>0</v>
      </c>
      <c r="AI29">
        <v>1</v>
      </c>
      <c r="AJ29">
        <v>1.1499999999999999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0.42</v>
      </c>
      <c r="AU29" t="s">
        <v>3</v>
      </c>
      <c r="AV29">
        <v>1</v>
      </c>
      <c r="AW29">
        <v>2</v>
      </c>
      <c r="AX29">
        <v>101172754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957.31439999999998</v>
      </c>
      <c r="BL29">
        <v>482.48339999999996</v>
      </c>
      <c r="BM29">
        <v>0</v>
      </c>
      <c r="BN29">
        <v>0</v>
      </c>
      <c r="BO29">
        <v>0.42</v>
      </c>
      <c r="BP29">
        <v>1</v>
      </c>
      <c r="BQ29">
        <v>0</v>
      </c>
      <c r="BR29">
        <v>957.31439999999998</v>
      </c>
      <c r="BS29">
        <v>482.48339999999996</v>
      </c>
      <c r="BT29">
        <v>0</v>
      </c>
      <c r="BU29">
        <v>0</v>
      </c>
      <c r="BV29">
        <v>0.42</v>
      </c>
      <c r="BW29">
        <v>1</v>
      </c>
      <c r="CV29">
        <v>0</v>
      </c>
      <c r="CW29">
        <f>ROUND(Y29*Source!I35*DO29,7)</f>
        <v>36.119999999999997</v>
      </c>
      <c r="CX29">
        <f>ROUND(Y29*Source!I35,7)</f>
        <v>36.119999999999997</v>
      </c>
      <c r="CY29">
        <f t="shared" si="12"/>
        <v>2621.2199999999998</v>
      </c>
      <c r="CZ29">
        <f t="shared" si="13"/>
        <v>2279.3200000000002</v>
      </c>
      <c r="DA29">
        <f t="shared" si="14"/>
        <v>1.1499999999999999</v>
      </c>
      <c r="DB29">
        <f t="shared" si="1"/>
        <v>957.31</v>
      </c>
      <c r="DC29">
        <f t="shared" si="2"/>
        <v>482.48</v>
      </c>
      <c r="DD29" t="s">
        <v>3</v>
      </c>
      <c r="DE29" t="s">
        <v>3</v>
      </c>
      <c r="DF29">
        <f t="shared" si="11"/>
        <v>0</v>
      </c>
      <c r="DG29">
        <f>ROUND(ROUND(AF29*AJ29,2)*CX29,2)</f>
        <v>94678.47</v>
      </c>
      <c r="DH29">
        <f t="shared" si="4"/>
        <v>41493.57</v>
      </c>
      <c r="DI29">
        <f t="shared" si="5"/>
        <v>0</v>
      </c>
      <c r="DJ29">
        <f t="shared" si="15"/>
        <v>136172.04</v>
      </c>
      <c r="DK29">
        <v>0</v>
      </c>
      <c r="DL29" t="s">
        <v>351</v>
      </c>
      <c r="DM29">
        <v>7</v>
      </c>
      <c r="DN29" t="s">
        <v>296</v>
      </c>
      <c r="DO29">
        <v>1</v>
      </c>
    </row>
    <row r="30" spans="1:119" x14ac:dyDescent="0.25">
      <c r="A30">
        <f>ROW(Source!A35)</f>
        <v>35</v>
      </c>
      <c r="B30">
        <v>101093510</v>
      </c>
      <c r="C30">
        <v>101093915</v>
      </c>
      <c r="D30">
        <v>98920380</v>
      </c>
      <c r="E30">
        <v>1</v>
      </c>
      <c r="F30">
        <v>1</v>
      </c>
      <c r="G30">
        <v>1</v>
      </c>
      <c r="H30">
        <v>2</v>
      </c>
      <c r="I30" t="s">
        <v>326</v>
      </c>
      <c r="J30" t="s">
        <v>327</v>
      </c>
      <c r="K30" t="s">
        <v>328</v>
      </c>
      <c r="L30">
        <v>1368</v>
      </c>
      <c r="N30">
        <v>1011</v>
      </c>
      <c r="O30" t="s">
        <v>306</v>
      </c>
      <c r="P30" t="s">
        <v>306</v>
      </c>
      <c r="Q30">
        <v>1</v>
      </c>
      <c r="W30">
        <v>0</v>
      </c>
      <c r="X30">
        <v>661348875</v>
      </c>
      <c r="Y30">
        <f t="shared" si="0"/>
        <v>0.39</v>
      </c>
      <c r="AA30">
        <v>0</v>
      </c>
      <c r="AB30">
        <v>1399.7</v>
      </c>
      <c r="AC30">
        <v>801.75</v>
      </c>
      <c r="AD30">
        <v>0</v>
      </c>
      <c r="AE30">
        <v>0</v>
      </c>
      <c r="AF30">
        <v>1399.7</v>
      </c>
      <c r="AG30">
        <v>801.75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0.39</v>
      </c>
      <c r="AU30" t="s">
        <v>3</v>
      </c>
      <c r="AV30">
        <v>1</v>
      </c>
      <c r="AW30">
        <v>2</v>
      </c>
      <c r="AX30">
        <v>101172755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545.88300000000004</v>
      </c>
      <c r="BL30">
        <v>312.6825</v>
      </c>
      <c r="BM30">
        <v>0</v>
      </c>
      <c r="BN30">
        <v>0</v>
      </c>
      <c r="BO30">
        <v>0.39</v>
      </c>
      <c r="BP30">
        <v>1</v>
      </c>
      <c r="BQ30">
        <v>0</v>
      </c>
      <c r="BR30">
        <v>545.88300000000004</v>
      </c>
      <c r="BS30">
        <v>312.6825</v>
      </c>
      <c r="BT30">
        <v>0</v>
      </c>
      <c r="BU30">
        <v>0</v>
      </c>
      <c r="BV30">
        <v>0.39</v>
      </c>
      <c r="BW30">
        <v>1</v>
      </c>
      <c r="CV30">
        <v>0</v>
      </c>
      <c r="CW30">
        <f>ROUND(Y30*Source!I35*DO30,7)</f>
        <v>33.54</v>
      </c>
      <c r="CX30">
        <f>ROUND(Y30*Source!I35,7)</f>
        <v>33.54</v>
      </c>
      <c r="CY30">
        <f t="shared" si="12"/>
        <v>1399.7</v>
      </c>
      <c r="CZ30">
        <f t="shared" si="13"/>
        <v>1399.7</v>
      </c>
      <c r="DA30">
        <f t="shared" si="14"/>
        <v>1</v>
      </c>
      <c r="DB30">
        <f t="shared" si="1"/>
        <v>545.88</v>
      </c>
      <c r="DC30">
        <f t="shared" si="2"/>
        <v>312.68</v>
      </c>
      <c r="DD30" t="s">
        <v>3</v>
      </c>
      <c r="DE30" t="s">
        <v>3</v>
      </c>
      <c r="DF30">
        <f t="shared" si="11"/>
        <v>0</v>
      </c>
      <c r="DG30">
        <f>ROUND(ROUND(AF30,2)*CX30,2)</f>
        <v>46945.94</v>
      </c>
      <c r="DH30">
        <f t="shared" si="4"/>
        <v>26890.7</v>
      </c>
      <c r="DI30">
        <f t="shared" si="5"/>
        <v>0</v>
      </c>
      <c r="DJ30">
        <f t="shared" si="15"/>
        <v>73836.639999999999</v>
      </c>
      <c r="DK30">
        <v>1</v>
      </c>
      <c r="DL30" t="s">
        <v>329</v>
      </c>
      <c r="DM30">
        <v>4</v>
      </c>
      <c r="DN30" t="s">
        <v>296</v>
      </c>
      <c r="DO30">
        <v>1</v>
      </c>
    </row>
    <row r="31" spans="1:119" x14ac:dyDescent="0.25">
      <c r="A31">
        <f>ROW(Source!A35)</f>
        <v>35</v>
      </c>
      <c r="B31">
        <v>101093510</v>
      </c>
      <c r="C31">
        <v>101093915</v>
      </c>
      <c r="D31">
        <v>98920648</v>
      </c>
      <c r="E31">
        <v>1</v>
      </c>
      <c r="F31">
        <v>1</v>
      </c>
      <c r="G31">
        <v>1</v>
      </c>
      <c r="H31">
        <v>2</v>
      </c>
      <c r="I31" t="s">
        <v>330</v>
      </c>
      <c r="J31" t="s">
        <v>331</v>
      </c>
      <c r="K31" t="s">
        <v>332</v>
      </c>
      <c r="L31">
        <v>1368</v>
      </c>
      <c r="N31">
        <v>1011</v>
      </c>
      <c r="O31" t="s">
        <v>306</v>
      </c>
      <c r="P31" t="s">
        <v>306</v>
      </c>
      <c r="Q31">
        <v>1</v>
      </c>
      <c r="W31">
        <v>0</v>
      </c>
      <c r="X31">
        <v>-32216425</v>
      </c>
      <c r="Y31">
        <f t="shared" si="0"/>
        <v>0.31</v>
      </c>
      <c r="AA31">
        <v>0</v>
      </c>
      <c r="AB31">
        <v>1343.32</v>
      </c>
      <c r="AC31">
        <v>1076.98</v>
      </c>
      <c r="AD31">
        <v>0</v>
      </c>
      <c r="AE31">
        <v>0</v>
      </c>
      <c r="AF31">
        <v>1002.48</v>
      </c>
      <c r="AG31">
        <v>1076.98</v>
      </c>
      <c r="AH31">
        <v>0</v>
      </c>
      <c r="AI31">
        <v>1</v>
      </c>
      <c r="AJ31">
        <v>1.34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0.31</v>
      </c>
      <c r="AU31" t="s">
        <v>3</v>
      </c>
      <c r="AV31">
        <v>1</v>
      </c>
      <c r="AW31">
        <v>2</v>
      </c>
      <c r="AX31">
        <v>101172756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310.7688</v>
      </c>
      <c r="BL31">
        <v>333.86380000000003</v>
      </c>
      <c r="BM31">
        <v>0</v>
      </c>
      <c r="BN31">
        <v>0</v>
      </c>
      <c r="BO31">
        <v>0.31</v>
      </c>
      <c r="BP31">
        <v>1</v>
      </c>
      <c r="BQ31">
        <v>0</v>
      </c>
      <c r="BR31">
        <v>310.7688</v>
      </c>
      <c r="BS31">
        <v>333.86380000000003</v>
      </c>
      <c r="BT31">
        <v>0</v>
      </c>
      <c r="BU31">
        <v>0</v>
      </c>
      <c r="BV31">
        <v>0.31</v>
      </c>
      <c r="BW31">
        <v>1</v>
      </c>
      <c r="CV31">
        <v>0</v>
      </c>
      <c r="CW31">
        <f>ROUND(Y31*Source!I35*DO31,7)</f>
        <v>26.66</v>
      </c>
      <c r="CX31">
        <f>ROUND(Y31*Source!I35,7)</f>
        <v>26.66</v>
      </c>
      <c r="CY31">
        <f t="shared" si="12"/>
        <v>1343.32</v>
      </c>
      <c r="CZ31">
        <f t="shared" si="13"/>
        <v>1002.48</v>
      </c>
      <c r="DA31">
        <f t="shared" si="14"/>
        <v>1.34</v>
      </c>
      <c r="DB31">
        <f t="shared" si="1"/>
        <v>310.77</v>
      </c>
      <c r="DC31">
        <f t="shared" si="2"/>
        <v>333.86</v>
      </c>
      <c r="DD31" t="s">
        <v>3</v>
      </c>
      <c r="DE31" t="s">
        <v>3</v>
      </c>
      <c r="DF31">
        <f t="shared" si="11"/>
        <v>0</v>
      </c>
      <c r="DG31">
        <f>ROUND(ROUND(AF31*AJ31,2)*CX31,2)</f>
        <v>35812.910000000003</v>
      </c>
      <c r="DH31">
        <f t="shared" si="4"/>
        <v>28712.29</v>
      </c>
      <c r="DI31">
        <f t="shared" si="5"/>
        <v>0</v>
      </c>
      <c r="DJ31">
        <f t="shared" si="15"/>
        <v>64525.200000000004</v>
      </c>
      <c r="DK31">
        <v>0</v>
      </c>
      <c r="DL31" t="s">
        <v>311</v>
      </c>
      <c r="DM31">
        <v>6</v>
      </c>
      <c r="DN31" t="s">
        <v>296</v>
      </c>
      <c r="DO31">
        <v>1</v>
      </c>
    </row>
    <row r="32" spans="1:119" x14ac:dyDescent="0.25">
      <c r="A32">
        <f>ROW(Source!A35)</f>
        <v>35</v>
      </c>
      <c r="B32">
        <v>101093510</v>
      </c>
      <c r="C32">
        <v>101093915</v>
      </c>
      <c r="D32">
        <v>98920762</v>
      </c>
      <c r="E32">
        <v>1</v>
      </c>
      <c r="F32">
        <v>1</v>
      </c>
      <c r="G32">
        <v>1</v>
      </c>
      <c r="H32">
        <v>2</v>
      </c>
      <c r="I32" t="s">
        <v>333</v>
      </c>
      <c r="J32" t="s">
        <v>334</v>
      </c>
      <c r="K32" t="s">
        <v>335</v>
      </c>
      <c r="L32">
        <v>1368</v>
      </c>
      <c r="N32">
        <v>1011</v>
      </c>
      <c r="O32" t="s">
        <v>306</v>
      </c>
      <c r="P32" t="s">
        <v>306</v>
      </c>
      <c r="Q32">
        <v>1</v>
      </c>
      <c r="W32">
        <v>0</v>
      </c>
      <c r="X32">
        <v>-1556576142</v>
      </c>
      <c r="Y32">
        <f t="shared" si="0"/>
        <v>0.39</v>
      </c>
      <c r="AA32">
        <v>0</v>
      </c>
      <c r="AB32">
        <v>52.7</v>
      </c>
      <c r="AC32">
        <v>0</v>
      </c>
      <c r="AD32">
        <v>0</v>
      </c>
      <c r="AE32">
        <v>0</v>
      </c>
      <c r="AF32">
        <v>52.7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0.39</v>
      </c>
      <c r="AU32" t="s">
        <v>3</v>
      </c>
      <c r="AV32">
        <v>1</v>
      </c>
      <c r="AW32">
        <v>2</v>
      </c>
      <c r="AX32">
        <v>101172757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20.553000000000001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20.553000000000001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ROUND(Y32*Source!I35*DO32,7)</f>
        <v>0</v>
      </c>
      <c r="CX32">
        <f>ROUND(Y32*Source!I35,7)</f>
        <v>33.54</v>
      </c>
      <c r="CY32">
        <f t="shared" si="12"/>
        <v>52.7</v>
      </c>
      <c r="CZ32">
        <f t="shared" si="13"/>
        <v>52.7</v>
      </c>
      <c r="DA32">
        <f t="shared" si="14"/>
        <v>1</v>
      </c>
      <c r="DB32">
        <f t="shared" si="1"/>
        <v>20.55</v>
      </c>
      <c r="DC32">
        <f t="shared" si="2"/>
        <v>0</v>
      </c>
      <c r="DD32" t="s">
        <v>3</v>
      </c>
      <c r="DE32" t="s">
        <v>3</v>
      </c>
      <c r="DF32">
        <f t="shared" si="11"/>
        <v>0</v>
      </c>
      <c r="DG32">
        <f t="shared" ref="DG32:DG38" si="16">ROUND(ROUND(AF32,2)*CX32,2)</f>
        <v>1767.56</v>
      </c>
      <c r="DH32">
        <f t="shared" si="4"/>
        <v>0</v>
      </c>
      <c r="DI32">
        <f t="shared" si="5"/>
        <v>0</v>
      </c>
      <c r="DJ32">
        <f t="shared" si="15"/>
        <v>1767.56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ROW(Source!A35)</f>
        <v>35</v>
      </c>
      <c r="B33">
        <v>101093510</v>
      </c>
      <c r="C33">
        <v>101093915</v>
      </c>
      <c r="D33">
        <v>98868233</v>
      </c>
      <c r="E33">
        <v>1</v>
      </c>
      <c r="F33">
        <v>1</v>
      </c>
      <c r="G33">
        <v>1</v>
      </c>
      <c r="H33">
        <v>3</v>
      </c>
      <c r="I33" t="s">
        <v>336</v>
      </c>
      <c r="J33" t="s">
        <v>337</v>
      </c>
      <c r="K33" t="s">
        <v>338</v>
      </c>
      <c r="L33">
        <v>1346</v>
      </c>
      <c r="N33">
        <v>1009</v>
      </c>
      <c r="O33" t="s">
        <v>54</v>
      </c>
      <c r="P33" t="s">
        <v>54</v>
      </c>
      <c r="Q33">
        <v>1</v>
      </c>
      <c r="W33">
        <v>0</v>
      </c>
      <c r="X33">
        <v>2015677106</v>
      </c>
      <c r="Y33">
        <f t="shared" ref="Y33:Y64" si="17">AT33</f>
        <v>6.7000000000000004E-2</v>
      </c>
      <c r="AA33">
        <v>824.04</v>
      </c>
      <c r="AB33">
        <v>0</v>
      </c>
      <c r="AC33">
        <v>0</v>
      </c>
      <c r="AD33">
        <v>0</v>
      </c>
      <c r="AE33">
        <v>496.41</v>
      </c>
      <c r="AF33">
        <v>0</v>
      </c>
      <c r="AG33">
        <v>0</v>
      </c>
      <c r="AH33">
        <v>0</v>
      </c>
      <c r="AI33">
        <v>1.66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6.7000000000000004E-2</v>
      </c>
      <c r="AU33" t="s">
        <v>3</v>
      </c>
      <c r="AV33">
        <v>0</v>
      </c>
      <c r="AW33">
        <v>2</v>
      </c>
      <c r="AX33">
        <v>101172758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33.25947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33.25947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ROUND(Y33*Source!I35,7)</f>
        <v>5.7619999999999996</v>
      </c>
      <c r="CY33">
        <f>AA33</f>
        <v>824.04</v>
      </c>
      <c r="CZ33">
        <f>AE33</f>
        <v>496.41</v>
      </c>
      <c r="DA33">
        <f>AI33</f>
        <v>1.66</v>
      </c>
      <c r="DB33">
        <f t="shared" ref="DB33:DB64" si="18">ROUND(ROUND(AT33*CZ33,2),6)</f>
        <v>33.26</v>
      </c>
      <c r="DC33">
        <f t="shared" ref="DC33:DC64" si="19">ROUND(ROUND(AT33*AG33,2),6)</f>
        <v>0</v>
      </c>
      <c r="DD33" t="s">
        <v>3</v>
      </c>
      <c r="DE33" t="s">
        <v>3</v>
      </c>
      <c r="DF33">
        <f>ROUND(ROUND(AE33*AI33,2)*CX33,2)</f>
        <v>4748.12</v>
      </c>
      <c r="DG33">
        <f t="shared" si="16"/>
        <v>0</v>
      </c>
      <c r="DH33">
        <f t="shared" ref="DH33:DH64" si="20">ROUND(ROUND(AG33,2)*CX33,2)</f>
        <v>0</v>
      </c>
      <c r="DI33">
        <f t="shared" ref="DI33:DI64" si="21">ROUND(ROUND(AH33,2)*CX33,2)</f>
        <v>0</v>
      </c>
      <c r="DJ33">
        <f>DF33</f>
        <v>4748.12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ROW(Source!A35)</f>
        <v>35</v>
      </c>
      <c r="B34">
        <v>101093510</v>
      </c>
      <c r="C34">
        <v>101093915</v>
      </c>
      <c r="D34">
        <v>98868441</v>
      </c>
      <c r="E34">
        <v>1</v>
      </c>
      <c r="F34">
        <v>1</v>
      </c>
      <c r="G34">
        <v>1</v>
      </c>
      <c r="H34">
        <v>3</v>
      </c>
      <c r="I34" t="s">
        <v>339</v>
      </c>
      <c r="J34" t="s">
        <v>340</v>
      </c>
      <c r="K34" t="s">
        <v>341</v>
      </c>
      <c r="L34">
        <v>1348</v>
      </c>
      <c r="N34">
        <v>1009</v>
      </c>
      <c r="O34" t="s">
        <v>57</v>
      </c>
      <c r="P34" t="s">
        <v>57</v>
      </c>
      <c r="Q34">
        <v>1000</v>
      </c>
      <c r="W34">
        <v>0</v>
      </c>
      <c r="X34">
        <v>-832307298</v>
      </c>
      <c r="Y34">
        <f t="shared" si="17"/>
        <v>4.4299999999999999E-3</v>
      </c>
      <c r="AA34">
        <v>43019.42</v>
      </c>
      <c r="AB34">
        <v>0</v>
      </c>
      <c r="AC34">
        <v>0</v>
      </c>
      <c r="AD34">
        <v>0</v>
      </c>
      <c r="AE34">
        <v>30083.51</v>
      </c>
      <c r="AF34">
        <v>0</v>
      </c>
      <c r="AG34">
        <v>0</v>
      </c>
      <c r="AH34">
        <v>0</v>
      </c>
      <c r="AI34">
        <v>1.43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4.4299999999999999E-3</v>
      </c>
      <c r="AU34" t="s">
        <v>3</v>
      </c>
      <c r="AV34">
        <v>0</v>
      </c>
      <c r="AW34">
        <v>2</v>
      </c>
      <c r="AX34">
        <v>101172759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133.26994929999998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133.26994929999998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ROUND(Y34*Source!I35,7)</f>
        <v>0.38097999999999999</v>
      </c>
      <c r="CY34">
        <f>AA34</f>
        <v>43019.42</v>
      </c>
      <c r="CZ34">
        <f>AE34</f>
        <v>30083.51</v>
      </c>
      <c r="DA34">
        <f>AI34</f>
        <v>1.43</v>
      </c>
      <c r="DB34">
        <f t="shared" si="18"/>
        <v>133.27000000000001</v>
      </c>
      <c r="DC34">
        <f t="shared" si="19"/>
        <v>0</v>
      </c>
      <c r="DD34" t="s">
        <v>3</v>
      </c>
      <c r="DE34" t="s">
        <v>3</v>
      </c>
      <c r="DF34">
        <f>ROUND(ROUND(AE34*AI34,2)*CX34,2)</f>
        <v>16389.54</v>
      </c>
      <c r="DG34">
        <f t="shared" si="16"/>
        <v>0</v>
      </c>
      <c r="DH34">
        <f t="shared" si="20"/>
        <v>0</v>
      </c>
      <c r="DI34">
        <f t="shared" si="21"/>
        <v>0</v>
      </c>
      <c r="DJ34">
        <f>DF34</f>
        <v>16389.54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ROW(Source!A35)</f>
        <v>35</v>
      </c>
      <c r="B35">
        <v>101093510</v>
      </c>
      <c r="C35">
        <v>101093915</v>
      </c>
      <c r="D35">
        <v>98868734</v>
      </c>
      <c r="E35">
        <v>1</v>
      </c>
      <c r="F35">
        <v>1</v>
      </c>
      <c r="G35">
        <v>1</v>
      </c>
      <c r="H35">
        <v>3</v>
      </c>
      <c r="I35" t="s">
        <v>63</v>
      </c>
      <c r="J35" t="s">
        <v>65</v>
      </c>
      <c r="K35" t="s">
        <v>64</v>
      </c>
      <c r="L35">
        <v>1348</v>
      </c>
      <c r="N35">
        <v>1009</v>
      </c>
      <c r="O35" t="s">
        <v>57</v>
      </c>
      <c r="P35" t="s">
        <v>57</v>
      </c>
      <c r="Q35">
        <v>1000</v>
      </c>
      <c r="W35">
        <v>0</v>
      </c>
      <c r="X35">
        <v>1791427148</v>
      </c>
      <c r="Y35">
        <f t="shared" si="17"/>
        <v>0.33739999999999998</v>
      </c>
      <c r="AA35">
        <v>14152.79</v>
      </c>
      <c r="AB35">
        <v>0</v>
      </c>
      <c r="AC35">
        <v>0</v>
      </c>
      <c r="AD35">
        <v>0</v>
      </c>
      <c r="AE35">
        <v>16456.73</v>
      </c>
      <c r="AF35">
        <v>0</v>
      </c>
      <c r="AG35">
        <v>0</v>
      </c>
      <c r="AH35">
        <v>0</v>
      </c>
      <c r="AI35">
        <v>0.86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0.33739999999999998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ROUND(Y35*Source!I35,7)</f>
        <v>29.016400000000001</v>
      </c>
      <c r="CY35">
        <f>AA35</f>
        <v>14152.79</v>
      </c>
      <c r="CZ35">
        <f>AE35</f>
        <v>16456.73</v>
      </c>
      <c r="DA35">
        <f>AI35</f>
        <v>0.86</v>
      </c>
      <c r="DB35">
        <f t="shared" si="18"/>
        <v>5552.5</v>
      </c>
      <c r="DC35">
        <f t="shared" si="19"/>
        <v>0</v>
      </c>
      <c r="DD35" t="s">
        <v>3</v>
      </c>
      <c r="DE35" t="s">
        <v>3</v>
      </c>
      <c r="DF35">
        <f>ROUND(ROUND(AE35*AI35,2)*CX35,2)</f>
        <v>410663.02</v>
      </c>
      <c r="DG35">
        <f t="shared" si="16"/>
        <v>0</v>
      </c>
      <c r="DH35">
        <f t="shared" si="20"/>
        <v>0</v>
      </c>
      <c r="DI35">
        <f t="shared" si="21"/>
        <v>0</v>
      </c>
      <c r="DJ35">
        <f>DF35</f>
        <v>410663.02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ROW(Source!A35)</f>
        <v>35</v>
      </c>
      <c r="B36">
        <v>101093510</v>
      </c>
      <c r="C36">
        <v>101093915</v>
      </c>
      <c r="D36">
        <v>98868744</v>
      </c>
      <c r="E36">
        <v>1</v>
      </c>
      <c r="F36">
        <v>1</v>
      </c>
      <c r="G36">
        <v>1</v>
      </c>
      <c r="H36">
        <v>3</v>
      </c>
      <c r="I36" t="s">
        <v>67</v>
      </c>
      <c r="J36" t="s">
        <v>69</v>
      </c>
      <c r="K36" t="s">
        <v>68</v>
      </c>
      <c r="L36">
        <v>1348</v>
      </c>
      <c r="N36">
        <v>1009</v>
      </c>
      <c r="O36" t="s">
        <v>57</v>
      </c>
      <c r="P36" t="s">
        <v>57</v>
      </c>
      <c r="Q36">
        <v>1000</v>
      </c>
      <c r="W36">
        <v>0</v>
      </c>
      <c r="X36">
        <v>758495117</v>
      </c>
      <c r="Y36">
        <f t="shared" si="17"/>
        <v>1.7000000000000001E-2</v>
      </c>
      <c r="AA36">
        <v>539905.02</v>
      </c>
      <c r="AB36">
        <v>0</v>
      </c>
      <c r="AC36">
        <v>0</v>
      </c>
      <c r="AD36">
        <v>0</v>
      </c>
      <c r="AE36">
        <v>449920.85</v>
      </c>
      <c r="AF36">
        <v>0</v>
      </c>
      <c r="AG36">
        <v>0</v>
      </c>
      <c r="AH36">
        <v>0</v>
      </c>
      <c r="AI36">
        <v>1.2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1.7000000000000001E-2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ROUND(Y36*Source!I35,7)</f>
        <v>1.462</v>
      </c>
      <c r="CY36">
        <f>AA36</f>
        <v>539905.02</v>
      </c>
      <c r="CZ36">
        <f>AE36</f>
        <v>449920.85</v>
      </c>
      <c r="DA36">
        <f>AI36</f>
        <v>1.2</v>
      </c>
      <c r="DB36">
        <f t="shared" si="18"/>
        <v>7648.65</v>
      </c>
      <c r="DC36">
        <f t="shared" si="19"/>
        <v>0</v>
      </c>
      <c r="DD36" t="s">
        <v>3</v>
      </c>
      <c r="DE36" t="s">
        <v>3</v>
      </c>
      <c r="DF36">
        <f>ROUND(ROUND(AE36*AI36,2)*CX36,2)</f>
        <v>789341.14</v>
      </c>
      <c r="DG36">
        <f t="shared" si="16"/>
        <v>0</v>
      </c>
      <c r="DH36">
        <f t="shared" si="20"/>
        <v>0</v>
      </c>
      <c r="DI36">
        <f t="shared" si="21"/>
        <v>0</v>
      </c>
      <c r="DJ36">
        <f>DF36</f>
        <v>789341.14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ROW(Source!A35)</f>
        <v>35</v>
      </c>
      <c r="B37">
        <v>101093510</v>
      </c>
      <c r="C37">
        <v>101093915</v>
      </c>
      <c r="D37">
        <v>98870297</v>
      </c>
      <c r="E37">
        <v>1</v>
      </c>
      <c r="F37">
        <v>1</v>
      </c>
      <c r="G37">
        <v>1</v>
      </c>
      <c r="H37">
        <v>3</v>
      </c>
      <c r="I37" t="s">
        <v>342</v>
      </c>
      <c r="J37" t="s">
        <v>343</v>
      </c>
      <c r="K37" t="s">
        <v>344</v>
      </c>
      <c r="L37">
        <v>1339</v>
      </c>
      <c r="N37">
        <v>1007</v>
      </c>
      <c r="O37" t="s">
        <v>345</v>
      </c>
      <c r="P37" t="s">
        <v>345</v>
      </c>
      <c r="Q37">
        <v>1</v>
      </c>
      <c r="W37">
        <v>0</v>
      </c>
      <c r="X37">
        <v>593551466</v>
      </c>
      <c r="Y37">
        <f t="shared" si="17"/>
        <v>5.66</v>
      </c>
      <c r="AA37">
        <v>31.78</v>
      </c>
      <c r="AB37">
        <v>0</v>
      </c>
      <c r="AC37">
        <v>0</v>
      </c>
      <c r="AD37">
        <v>0</v>
      </c>
      <c r="AE37">
        <v>35.71</v>
      </c>
      <c r="AF37">
        <v>0</v>
      </c>
      <c r="AG37">
        <v>0</v>
      </c>
      <c r="AH37">
        <v>0</v>
      </c>
      <c r="AI37">
        <v>0.89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5.66</v>
      </c>
      <c r="AU37" t="s">
        <v>3</v>
      </c>
      <c r="AV37">
        <v>0</v>
      </c>
      <c r="AW37">
        <v>2</v>
      </c>
      <c r="AX37">
        <v>101172762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202.11860000000001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202.11860000000001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ROUND(Y37*Source!I35,7)</f>
        <v>486.76</v>
      </c>
      <c r="CY37">
        <f>AA37</f>
        <v>31.78</v>
      </c>
      <c r="CZ37">
        <f>AE37</f>
        <v>35.71</v>
      </c>
      <c r="DA37">
        <f>AI37</f>
        <v>0.89</v>
      </c>
      <c r="DB37">
        <f t="shared" si="18"/>
        <v>202.12</v>
      </c>
      <c r="DC37">
        <f t="shared" si="19"/>
        <v>0</v>
      </c>
      <c r="DD37" t="s">
        <v>3</v>
      </c>
      <c r="DE37" t="s">
        <v>3</v>
      </c>
      <c r="DF37">
        <f>ROUND(ROUND(AE37*AI37,2)*CX37,2)</f>
        <v>15469.23</v>
      </c>
      <c r="DG37">
        <f t="shared" si="16"/>
        <v>0</v>
      </c>
      <c r="DH37">
        <f t="shared" si="20"/>
        <v>0</v>
      </c>
      <c r="DI37">
        <f t="shared" si="21"/>
        <v>0</v>
      </c>
      <c r="DJ37">
        <f>DF37</f>
        <v>15469.23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ROW(Source!A39)</f>
        <v>39</v>
      </c>
      <c r="B38">
        <v>101093510</v>
      </c>
      <c r="C38">
        <v>101093961</v>
      </c>
      <c r="D38">
        <v>98798345</v>
      </c>
      <c r="E38">
        <v>116</v>
      </c>
      <c r="F38">
        <v>1</v>
      </c>
      <c r="G38">
        <v>1</v>
      </c>
      <c r="H38">
        <v>1</v>
      </c>
      <c r="I38" t="s">
        <v>352</v>
      </c>
      <c r="J38" t="s">
        <v>3</v>
      </c>
      <c r="K38" t="s">
        <v>353</v>
      </c>
      <c r="L38">
        <v>1191</v>
      </c>
      <c r="N38">
        <v>1013</v>
      </c>
      <c r="O38" t="s">
        <v>296</v>
      </c>
      <c r="P38" t="s">
        <v>296</v>
      </c>
      <c r="Q38">
        <v>1</v>
      </c>
      <c r="W38">
        <v>0</v>
      </c>
      <c r="X38">
        <v>1733635447</v>
      </c>
      <c r="Y38">
        <f t="shared" si="17"/>
        <v>0.9</v>
      </c>
      <c r="AA38">
        <v>0</v>
      </c>
      <c r="AB38">
        <v>0</v>
      </c>
      <c r="AC38">
        <v>0</v>
      </c>
      <c r="AD38">
        <v>765.85</v>
      </c>
      <c r="AE38">
        <v>0</v>
      </c>
      <c r="AF38">
        <v>0</v>
      </c>
      <c r="AG38">
        <v>0</v>
      </c>
      <c r="AH38">
        <v>765.85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0.9</v>
      </c>
      <c r="AU38" t="s">
        <v>3</v>
      </c>
      <c r="AV38">
        <v>1</v>
      </c>
      <c r="AW38">
        <v>2</v>
      </c>
      <c r="AX38">
        <v>101172765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689.26499999999999</v>
      </c>
      <c r="BN38">
        <v>0.9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689.26499999999999</v>
      </c>
      <c r="BU38">
        <v>0.9</v>
      </c>
      <c r="BV38">
        <v>0</v>
      </c>
      <c r="BW38">
        <v>1</v>
      </c>
      <c r="CU38">
        <f>ROUND(AT38*Source!I39*AH38*AL38,2)</f>
        <v>0</v>
      </c>
      <c r="CV38">
        <f>ROUND(Y38*Source!I39,7)</f>
        <v>0</v>
      </c>
      <c r="CW38">
        <v>0</v>
      </c>
      <c r="CX38">
        <f>ROUND(Y38*Source!I39,7)</f>
        <v>0</v>
      </c>
      <c r="CY38">
        <f>AD38</f>
        <v>765.85</v>
      </c>
      <c r="CZ38">
        <f>AH38</f>
        <v>765.85</v>
      </c>
      <c r="DA38">
        <f>AL38</f>
        <v>1</v>
      </c>
      <c r="DB38">
        <f t="shared" si="18"/>
        <v>689.27</v>
      </c>
      <c r="DC38">
        <f t="shared" si="19"/>
        <v>0</v>
      </c>
      <c r="DD38" t="s">
        <v>3</v>
      </c>
      <c r="DE38" t="s">
        <v>3</v>
      </c>
      <c r="DF38">
        <f>ROUND(ROUND(AE38,2)*CX38,2)</f>
        <v>0</v>
      </c>
      <c r="DG38">
        <f t="shared" si="16"/>
        <v>0</v>
      </c>
      <c r="DH38">
        <f t="shared" si="20"/>
        <v>0</v>
      </c>
      <c r="DI38">
        <f t="shared" si="21"/>
        <v>0</v>
      </c>
      <c r="DJ38">
        <f>DI38</f>
        <v>0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ROW(Source!A39)</f>
        <v>39</v>
      </c>
      <c r="B39">
        <v>101093510</v>
      </c>
      <c r="C39">
        <v>101093961</v>
      </c>
      <c r="D39">
        <v>98920577</v>
      </c>
      <c r="E39">
        <v>1</v>
      </c>
      <c r="F39">
        <v>1</v>
      </c>
      <c r="G39">
        <v>1</v>
      </c>
      <c r="H39">
        <v>2</v>
      </c>
      <c r="I39" t="s">
        <v>354</v>
      </c>
      <c r="J39" t="s">
        <v>355</v>
      </c>
      <c r="K39" t="s">
        <v>356</v>
      </c>
      <c r="L39">
        <v>1368</v>
      </c>
      <c r="N39">
        <v>1011</v>
      </c>
      <c r="O39" t="s">
        <v>306</v>
      </c>
      <c r="P39" t="s">
        <v>306</v>
      </c>
      <c r="Q39">
        <v>1</v>
      </c>
      <c r="W39">
        <v>0</v>
      </c>
      <c r="X39">
        <v>248430908</v>
      </c>
      <c r="Y39">
        <f t="shared" si="17"/>
        <v>0.81</v>
      </c>
      <c r="AA39">
        <v>0</v>
      </c>
      <c r="AB39">
        <v>74.63</v>
      </c>
      <c r="AC39">
        <v>0</v>
      </c>
      <c r="AD39">
        <v>0</v>
      </c>
      <c r="AE39">
        <v>0</v>
      </c>
      <c r="AF39">
        <v>50.77</v>
      </c>
      <c r="AG39">
        <v>0</v>
      </c>
      <c r="AH39">
        <v>0</v>
      </c>
      <c r="AI39">
        <v>1</v>
      </c>
      <c r="AJ39">
        <v>1.47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</v>
      </c>
      <c r="AV39">
        <v>1</v>
      </c>
      <c r="AW39">
        <v>2</v>
      </c>
      <c r="AX39">
        <v>101172766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41.123700000000007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41.123700000000007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ROUND(Y39*Source!I39*DO39,7)</f>
        <v>0</v>
      </c>
      <c r="CX39">
        <f>ROUND(Y39*Source!I39,7)</f>
        <v>0</v>
      </c>
      <c r="CY39">
        <f>AB39</f>
        <v>74.63</v>
      </c>
      <c r="CZ39">
        <f>AF39</f>
        <v>50.77</v>
      </c>
      <c r="DA39">
        <f>AJ39</f>
        <v>1.47</v>
      </c>
      <c r="DB39">
        <f t="shared" si="18"/>
        <v>41.12</v>
      </c>
      <c r="DC39">
        <f t="shared" si="19"/>
        <v>0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0</v>
      </c>
      <c r="DH39">
        <f t="shared" si="20"/>
        <v>0</v>
      </c>
      <c r="DI39">
        <f t="shared" si="21"/>
        <v>0</v>
      </c>
      <c r="DJ39">
        <f>DG39+DH39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ROW(Source!A39)</f>
        <v>39</v>
      </c>
      <c r="B40">
        <v>101093510</v>
      </c>
      <c r="C40">
        <v>101093961</v>
      </c>
      <c r="D40">
        <v>98868255</v>
      </c>
      <c r="E40">
        <v>1</v>
      </c>
      <c r="F40">
        <v>1</v>
      </c>
      <c r="G40">
        <v>1</v>
      </c>
      <c r="H40">
        <v>3</v>
      </c>
      <c r="I40" t="s">
        <v>357</v>
      </c>
      <c r="J40" t="s">
        <v>358</v>
      </c>
      <c r="K40" t="s">
        <v>359</v>
      </c>
      <c r="L40">
        <v>1346</v>
      </c>
      <c r="N40">
        <v>1009</v>
      </c>
      <c r="O40" t="s">
        <v>54</v>
      </c>
      <c r="P40" t="s">
        <v>54</v>
      </c>
      <c r="Q40">
        <v>1</v>
      </c>
      <c r="W40">
        <v>0</v>
      </c>
      <c r="X40">
        <v>-712244824</v>
      </c>
      <c r="Y40">
        <f t="shared" si="17"/>
        <v>3.0000000000000001E-3</v>
      </c>
      <c r="AA40">
        <v>853.44</v>
      </c>
      <c r="AB40">
        <v>0</v>
      </c>
      <c r="AC40">
        <v>0</v>
      </c>
      <c r="AD40">
        <v>0</v>
      </c>
      <c r="AE40">
        <v>596.80999999999995</v>
      </c>
      <c r="AF40">
        <v>0</v>
      </c>
      <c r="AG40">
        <v>0</v>
      </c>
      <c r="AH40">
        <v>0</v>
      </c>
      <c r="AI40">
        <v>1.43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3.0000000000000001E-3</v>
      </c>
      <c r="AU40" t="s">
        <v>3</v>
      </c>
      <c r="AV40">
        <v>0</v>
      </c>
      <c r="AW40">
        <v>2</v>
      </c>
      <c r="AX40">
        <v>101172767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1.79043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1.79043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ROUND(Y40*Source!I39,7)</f>
        <v>0</v>
      </c>
      <c r="CY40">
        <f>AA40</f>
        <v>853.44</v>
      </c>
      <c r="CZ40">
        <f>AE40</f>
        <v>596.80999999999995</v>
      </c>
      <c r="DA40">
        <f>AI40</f>
        <v>1.43</v>
      </c>
      <c r="DB40">
        <f t="shared" si="18"/>
        <v>1.79</v>
      </c>
      <c r="DC40">
        <f t="shared" si="19"/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 t="shared" si="20"/>
        <v>0</v>
      </c>
      <c r="DI40">
        <f t="shared" si="21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ROW(Source!A39)</f>
        <v>39</v>
      </c>
      <c r="B41">
        <v>101093510</v>
      </c>
      <c r="C41">
        <v>101093961</v>
      </c>
      <c r="D41">
        <v>98872890</v>
      </c>
      <c r="E41">
        <v>1</v>
      </c>
      <c r="F41">
        <v>1</v>
      </c>
      <c r="G41">
        <v>1</v>
      </c>
      <c r="H41">
        <v>3</v>
      </c>
      <c r="I41" t="s">
        <v>360</v>
      </c>
      <c r="J41" t="s">
        <v>361</v>
      </c>
      <c r="K41" t="s">
        <v>362</v>
      </c>
      <c r="L41">
        <v>1346</v>
      </c>
      <c r="N41">
        <v>1009</v>
      </c>
      <c r="O41" t="s">
        <v>54</v>
      </c>
      <c r="P41" t="s">
        <v>54</v>
      </c>
      <c r="Q41">
        <v>1</v>
      </c>
      <c r="W41">
        <v>0</v>
      </c>
      <c r="X41">
        <v>447926158</v>
      </c>
      <c r="Y41">
        <f t="shared" si="17"/>
        <v>5.0000000000000001E-4</v>
      </c>
      <c r="AA41">
        <v>86.41</v>
      </c>
      <c r="AB41">
        <v>0</v>
      </c>
      <c r="AC41">
        <v>0</v>
      </c>
      <c r="AD41">
        <v>0</v>
      </c>
      <c r="AE41">
        <v>56.11</v>
      </c>
      <c r="AF41">
        <v>0</v>
      </c>
      <c r="AG41">
        <v>0</v>
      </c>
      <c r="AH41">
        <v>0</v>
      </c>
      <c r="AI41">
        <v>1.54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5.0000000000000001E-4</v>
      </c>
      <c r="AU41" t="s">
        <v>3</v>
      </c>
      <c r="AV41">
        <v>0</v>
      </c>
      <c r="AW41">
        <v>2</v>
      </c>
      <c r="AX41">
        <v>101172768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2.8055E-2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2.8055E-2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ROUND(Y41*Source!I39,7)</f>
        <v>0</v>
      </c>
      <c r="CY41">
        <f>AA41</f>
        <v>86.41</v>
      </c>
      <c r="CZ41">
        <f>AE41</f>
        <v>56.11</v>
      </c>
      <c r="DA41">
        <f>AI41</f>
        <v>1.54</v>
      </c>
      <c r="DB41">
        <f t="shared" si="18"/>
        <v>0.03</v>
      </c>
      <c r="DC41">
        <f t="shared" si="19"/>
        <v>0</v>
      </c>
      <c r="DD41" t="s">
        <v>3</v>
      </c>
      <c r="DE41" t="s">
        <v>3</v>
      </c>
      <c r="DF41">
        <f>ROUND(ROUND(AE41*AI41,2)*CX41,2)</f>
        <v>0</v>
      </c>
      <c r="DG41">
        <f>ROUND(ROUND(AF41,2)*CX41,2)</f>
        <v>0</v>
      </c>
      <c r="DH41">
        <f t="shared" si="20"/>
        <v>0</v>
      </c>
      <c r="DI41">
        <f t="shared" si="21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ROW(Source!A40)</f>
        <v>40</v>
      </c>
      <c r="B42">
        <v>101093510</v>
      </c>
      <c r="C42">
        <v>101172841</v>
      </c>
      <c r="D42">
        <v>98798345</v>
      </c>
      <c r="E42">
        <v>116</v>
      </c>
      <c r="F42">
        <v>1</v>
      </c>
      <c r="G42">
        <v>1</v>
      </c>
      <c r="H42">
        <v>1</v>
      </c>
      <c r="I42" t="s">
        <v>352</v>
      </c>
      <c r="J42" t="s">
        <v>3</v>
      </c>
      <c r="K42" t="s">
        <v>353</v>
      </c>
      <c r="L42">
        <v>1191</v>
      </c>
      <c r="N42">
        <v>1013</v>
      </c>
      <c r="O42" t="s">
        <v>296</v>
      </c>
      <c r="P42" t="s">
        <v>296</v>
      </c>
      <c r="Q42">
        <v>1</v>
      </c>
      <c r="W42">
        <v>0</v>
      </c>
      <c r="X42">
        <v>1733635447</v>
      </c>
      <c r="Y42">
        <f t="shared" si="17"/>
        <v>1.0900000000000001</v>
      </c>
      <c r="AA42">
        <v>0</v>
      </c>
      <c r="AB42">
        <v>0</v>
      </c>
      <c r="AC42">
        <v>0</v>
      </c>
      <c r="AD42">
        <v>765.85</v>
      </c>
      <c r="AE42">
        <v>0</v>
      </c>
      <c r="AF42">
        <v>0</v>
      </c>
      <c r="AG42">
        <v>0</v>
      </c>
      <c r="AH42">
        <v>765.85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1.0900000000000001</v>
      </c>
      <c r="AU42" t="s">
        <v>3</v>
      </c>
      <c r="AV42">
        <v>1</v>
      </c>
      <c r="AW42">
        <v>2</v>
      </c>
      <c r="AX42">
        <v>101172850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834.77650000000006</v>
      </c>
      <c r="BN42">
        <v>1.0900000000000001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834.77650000000006</v>
      </c>
      <c r="BU42">
        <v>1.0900000000000001</v>
      </c>
      <c r="BV42">
        <v>0</v>
      </c>
      <c r="BW42">
        <v>1</v>
      </c>
      <c r="CU42">
        <f>ROUND(AT42*Source!I40*AH42*AL42,2)</f>
        <v>15025.98</v>
      </c>
      <c r="CV42">
        <f>ROUND(Y42*Source!I40,7)</f>
        <v>19.62</v>
      </c>
      <c r="CW42">
        <v>0</v>
      </c>
      <c r="CX42">
        <f>ROUND(Y42*Source!I40,7)</f>
        <v>19.62</v>
      </c>
      <c r="CY42">
        <f>AD42</f>
        <v>765.85</v>
      </c>
      <c r="CZ42">
        <f>AH42</f>
        <v>765.85</v>
      </c>
      <c r="DA42">
        <f>AL42</f>
        <v>1</v>
      </c>
      <c r="DB42">
        <f t="shared" si="18"/>
        <v>834.78</v>
      </c>
      <c r="DC42">
        <f t="shared" si="19"/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</v>
      </c>
      <c r="DH42">
        <f t="shared" si="20"/>
        <v>0</v>
      </c>
      <c r="DI42">
        <f t="shared" si="21"/>
        <v>15025.98</v>
      </c>
      <c r="DJ42">
        <f>DI42</f>
        <v>15025.98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ROW(Source!A40)</f>
        <v>40</v>
      </c>
      <c r="B43">
        <v>101093510</v>
      </c>
      <c r="C43">
        <v>101172841</v>
      </c>
      <c r="D43">
        <v>98920578</v>
      </c>
      <c r="E43">
        <v>1</v>
      </c>
      <c r="F43">
        <v>1</v>
      </c>
      <c r="G43">
        <v>1</v>
      </c>
      <c r="H43">
        <v>2</v>
      </c>
      <c r="I43" t="s">
        <v>363</v>
      </c>
      <c r="J43" t="s">
        <v>364</v>
      </c>
      <c r="K43" t="s">
        <v>365</v>
      </c>
      <c r="L43">
        <v>1368</v>
      </c>
      <c r="N43">
        <v>1011</v>
      </c>
      <c r="O43" t="s">
        <v>306</v>
      </c>
      <c r="P43" t="s">
        <v>306</v>
      </c>
      <c r="Q43">
        <v>1</v>
      </c>
      <c r="W43">
        <v>0</v>
      </c>
      <c r="X43">
        <v>-531438775</v>
      </c>
      <c r="Y43">
        <f t="shared" si="17"/>
        <v>1</v>
      </c>
      <c r="AA43">
        <v>0</v>
      </c>
      <c r="AB43">
        <v>121.79</v>
      </c>
      <c r="AC43">
        <v>0</v>
      </c>
      <c r="AD43">
        <v>0</v>
      </c>
      <c r="AE43">
        <v>0</v>
      </c>
      <c r="AF43">
        <v>82.85</v>
      </c>
      <c r="AG43">
        <v>0</v>
      </c>
      <c r="AH43">
        <v>0</v>
      </c>
      <c r="AI43">
        <v>1</v>
      </c>
      <c r="AJ43">
        <v>1.47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</v>
      </c>
      <c r="AU43" t="s">
        <v>3</v>
      </c>
      <c r="AV43">
        <v>1</v>
      </c>
      <c r="AW43">
        <v>2</v>
      </c>
      <c r="AX43">
        <v>101172851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82.85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82.85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ROUND(Y43*Source!I40*DO43,7)</f>
        <v>0</v>
      </c>
      <c r="CX43">
        <f>ROUND(Y43*Source!I40,7)</f>
        <v>18</v>
      </c>
      <c r="CY43">
        <f>AB43</f>
        <v>121.79</v>
      </c>
      <c r="CZ43">
        <f>AF43</f>
        <v>82.85</v>
      </c>
      <c r="DA43">
        <f>AJ43</f>
        <v>1.47</v>
      </c>
      <c r="DB43">
        <f t="shared" si="18"/>
        <v>82.85</v>
      </c>
      <c r="DC43">
        <f t="shared" si="19"/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2192.2199999999998</v>
      </c>
      <c r="DH43">
        <f t="shared" si="20"/>
        <v>0</v>
      </c>
      <c r="DI43">
        <f t="shared" si="21"/>
        <v>0</v>
      </c>
      <c r="DJ43">
        <f>DG43+DH43</f>
        <v>2192.2199999999998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ROW(Source!A40)</f>
        <v>40</v>
      </c>
      <c r="B44">
        <v>101093510</v>
      </c>
      <c r="C44">
        <v>101172841</v>
      </c>
      <c r="D44">
        <v>98868255</v>
      </c>
      <c r="E44">
        <v>1</v>
      </c>
      <c r="F44">
        <v>1</v>
      </c>
      <c r="G44">
        <v>1</v>
      </c>
      <c r="H44">
        <v>3</v>
      </c>
      <c r="I44" t="s">
        <v>357</v>
      </c>
      <c r="J44" t="s">
        <v>358</v>
      </c>
      <c r="K44" t="s">
        <v>359</v>
      </c>
      <c r="L44">
        <v>1346</v>
      </c>
      <c r="N44">
        <v>1009</v>
      </c>
      <c r="O44" t="s">
        <v>54</v>
      </c>
      <c r="P44" t="s">
        <v>54</v>
      </c>
      <c r="Q44">
        <v>1</v>
      </c>
      <c r="W44">
        <v>0</v>
      </c>
      <c r="X44">
        <v>-712244824</v>
      </c>
      <c r="Y44">
        <f t="shared" si="17"/>
        <v>8.9999999999999993E-3</v>
      </c>
      <c r="AA44">
        <v>853.44</v>
      </c>
      <c r="AB44">
        <v>0</v>
      </c>
      <c r="AC44">
        <v>0</v>
      </c>
      <c r="AD44">
        <v>0</v>
      </c>
      <c r="AE44">
        <v>596.80999999999995</v>
      </c>
      <c r="AF44">
        <v>0</v>
      </c>
      <c r="AG44">
        <v>0</v>
      </c>
      <c r="AH44">
        <v>0</v>
      </c>
      <c r="AI44">
        <v>1.43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8.9999999999999993E-3</v>
      </c>
      <c r="AU44" t="s">
        <v>3</v>
      </c>
      <c r="AV44">
        <v>0</v>
      </c>
      <c r="AW44">
        <v>2</v>
      </c>
      <c r="AX44">
        <v>101172852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5.3712899999999992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5.3712899999999992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ROUND(Y44*Source!I40,7)</f>
        <v>0.16200000000000001</v>
      </c>
      <c r="CY44">
        <f>AA44</f>
        <v>853.44</v>
      </c>
      <c r="CZ44">
        <f>AE44</f>
        <v>596.80999999999995</v>
      </c>
      <c r="DA44">
        <f>AI44</f>
        <v>1.43</v>
      </c>
      <c r="DB44">
        <f t="shared" si="18"/>
        <v>5.37</v>
      </c>
      <c r="DC44">
        <f t="shared" si="19"/>
        <v>0</v>
      </c>
      <c r="DD44" t="s">
        <v>3</v>
      </c>
      <c r="DE44" t="s">
        <v>3</v>
      </c>
      <c r="DF44">
        <f>ROUND(ROUND(AE44*AI44,2)*CX44,2)</f>
        <v>138.26</v>
      </c>
      <c r="DG44">
        <f t="shared" ref="DG44:DG52" si="22">ROUND(ROUND(AF44,2)*CX44,2)</f>
        <v>0</v>
      </c>
      <c r="DH44">
        <f t="shared" si="20"/>
        <v>0</v>
      </c>
      <c r="DI44">
        <f t="shared" si="21"/>
        <v>0</v>
      </c>
      <c r="DJ44">
        <f>DF44</f>
        <v>138.26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ROW(Source!A40)</f>
        <v>40</v>
      </c>
      <c r="B45">
        <v>101093510</v>
      </c>
      <c r="C45">
        <v>101172841</v>
      </c>
      <c r="D45">
        <v>98872890</v>
      </c>
      <c r="E45">
        <v>1</v>
      </c>
      <c r="F45">
        <v>1</v>
      </c>
      <c r="G45">
        <v>1</v>
      </c>
      <c r="H45">
        <v>3</v>
      </c>
      <c r="I45" t="s">
        <v>360</v>
      </c>
      <c r="J45" t="s">
        <v>361</v>
      </c>
      <c r="K45" t="s">
        <v>362</v>
      </c>
      <c r="L45">
        <v>1346</v>
      </c>
      <c r="N45">
        <v>1009</v>
      </c>
      <c r="O45" t="s">
        <v>54</v>
      </c>
      <c r="P45" t="s">
        <v>54</v>
      </c>
      <c r="Q45">
        <v>1</v>
      </c>
      <c r="W45">
        <v>0</v>
      </c>
      <c r="X45">
        <v>447926158</v>
      </c>
      <c r="Y45">
        <f t="shared" si="17"/>
        <v>1.4E-3</v>
      </c>
      <c r="AA45">
        <v>86.41</v>
      </c>
      <c r="AB45">
        <v>0</v>
      </c>
      <c r="AC45">
        <v>0</v>
      </c>
      <c r="AD45">
        <v>0</v>
      </c>
      <c r="AE45">
        <v>56.11</v>
      </c>
      <c r="AF45">
        <v>0</v>
      </c>
      <c r="AG45">
        <v>0</v>
      </c>
      <c r="AH45">
        <v>0</v>
      </c>
      <c r="AI45">
        <v>1.54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1.4E-3</v>
      </c>
      <c r="AU45" t="s">
        <v>3</v>
      </c>
      <c r="AV45">
        <v>0</v>
      </c>
      <c r="AW45">
        <v>2</v>
      </c>
      <c r="AX45">
        <v>101172853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7.8553999999999999E-2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7.8553999999999999E-2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ROUND(Y45*Source!I40,7)</f>
        <v>2.52E-2</v>
      </c>
      <c r="CY45">
        <f>AA45</f>
        <v>86.41</v>
      </c>
      <c r="CZ45">
        <f>AE45</f>
        <v>56.11</v>
      </c>
      <c r="DA45">
        <f>AI45</f>
        <v>1.54</v>
      </c>
      <c r="DB45">
        <f t="shared" si="18"/>
        <v>0.08</v>
      </c>
      <c r="DC45">
        <f t="shared" si="19"/>
        <v>0</v>
      </c>
      <c r="DD45" t="s">
        <v>3</v>
      </c>
      <c r="DE45" t="s">
        <v>3</v>
      </c>
      <c r="DF45">
        <f>ROUND(ROUND(AE45*AI45,2)*CX45,2)</f>
        <v>2.1800000000000002</v>
      </c>
      <c r="DG45">
        <f t="shared" si="22"/>
        <v>0</v>
      </c>
      <c r="DH45">
        <f t="shared" si="20"/>
        <v>0</v>
      </c>
      <c r="DI45">
        <f t="shared" si="21"/>
        <v>0</v>
      </c>
      <c r="DJ45">
        <f>DF45</f>
        <v>2.1800000000000002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ROW(Source!A41)</f>
        <v>41</v>
      </c>
      <c r="B46">
        <v>101093510</v>
      </c>
      <c r="C46">
        <v>101093970</v>
      </c>
      <c r="D46">
        <v>98798357</v>
      </c>
      <c r="E46">
        <v>116</v>
      </c>
      <c r="F46">
        <v>1</v>
      </c>
      <c r="G46">
        <v>1</v>
      </c>
      <c r="H46">
        <v>1</v>
      </c>
      <c r="I46" t="s">
        <v>299</v>
      </c>
      <c r="J46" t="s">
        <v>3</v>
      </c>
      <c r="K46" t="s">
        <v>300</v>
      </c>
      <c r="L46">
        <v>1191</v>
      </c>
      <c r="N46">
        <v>1013</v>
      </c>
      <c r="O46" t="s">
        <v>296</v>
      </c>
      <c r="P46" t="s">
        <v>296</v>
      </c>
      <c r="Q46">
        <v>1</v>
      </c>
      <c r="W46">
        <v>0</v>
      </c>
      <c r="X46">
        <v>888410196</v>
      </c>
      <c r="Y46">
        <f t="shared" si="17"/>
        <v>0.1</v>
      </c>
      <c r="AA46">
        <v>0</v>
      </c>
      <c r="AB46">
        <v>0</v>
      </c>
      <c r="AC46">
        <v>0</v>
      </c>
      <c r="AD46">
        <v>801.75</v>
      </c>
      <c r="AE46">
        <v>0</v>
      </c>
      <c r="AF46">
        <v>0</v>
      </c>
      <c r="AG46">
        <v>0</v>
      </c>
      <c r="AH46">
        <v>801.75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</v>
      </c>
      <c r="AU46" t="s">
        <v>3</v>
      </c>
      <c r="AV46">
        <v>1</v>
      </c>
      <c r="AW46">
        <v>2</v>
      </c>
      <c r="AX46">
        <v>101172769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80.175000000000011</v>
      </c>
      <c r="BN46">
        <v>0.1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80.175000000000011</v>
      </c>
      <c r="BU46">
        <v>0.1</v>
      </c>
      <c r="BV46">
        <v>0</v>
      </c>
      <c r="BW46">
        <v>1</v>
      </c>
      <c r="CU46">
        <f>ROUND(AT46*Source!I41*AH46*AL46,2)</f>
        <v>160.35</v>
      </c>
      <c r="CV46">
        <f>ROUND(Y46*Source!I41,7)</f>
        <v>0.2</v>
      </c>
      <c r="CW46">
        <v>0</v>
      </c>
      <c r="CX46">
        <f>ROUND(Y46*Source!I41,7)</f>
        <v>0.2</v>
      </c>
      <c r="CY46">
        <f>AD46</f>
        <v>801.75</v>
      </c>
      <c r="CZ46">
        <f>AH46</f>
        <v>801.75</v>
      </c>
      <c r="DA46">
        <f>AL46</f>
        <v>1</v>
      </c>
      <c r="DB46">
        <f t="shared" si="18"/>
        <v>80.180000000000007</v>
      </c>
      <c r="DC46">
        <f t="shared" si="19"/>
        <v>0</v>
      </c>
      <c r="DD46" t="s">
        <v>3</v>
      </c>
      <c r="DE46" t="s">
        <v>3</v>
      </c>
      <c r="DF46">
        <f>ROUND(ROUND(AE46,2)*CX46,2)</f>
        <v>0</v>
      </c>
      <c r="DG46">
        <f t="shared" si="22"/>
        <v>0</v>
      </c>
      <c r="DH46">
        <f t="shared" si="20"/>
        <v>0</v>
      </c>
      <c r="DI46">
        <f t="shared" si="21"/>
        <v>160.35</v>
      </c>
      <c r="DJ46">
        <f>DI46</f>
        <v>160.35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ROW(Source!A41)</f>
        <v>41</v>
      </c>
      <c r="B47">
        <v>101093510</v>
      </c>
      <c r="C47">
        <v>101093970</v>
      </c>
      <c r="D47">
        <v>98871414</v>
      </c>
      <c r="E47">
        <v>1</v>
      </c>
      <c r="F47">
        <v>1</v>
      </c>
      <c r="G47">
        <v>1</v>
      </c>
      <c r="H47">
        <v>3</v>
      </c>
      <c r="I47" t="s">
        <v>102</v>
      </c>
      <c r="J47" t="s">
        <v>104</v>
      </c>
      <c r="K47" t="s">
        <v>103</v>
      </c>
      <c r="L47">
        <v>1371</v>
      </c>
      <c r="N47">
        <v>1013</v>
      </c>
      <c r="O47" t="s">
        <v>38</v>
      </c>
      <c r="P47" t="s">
        <v>38</v>
      </c>
      <c r="Q47">
        <v>1</v>
      </c>
      <c r="W47">
        <v>0</v>
      </c>
      <c r="X47">
        <v>1369556226</v>
      </c>
      <c r="Y47">
        <f t="shared" si="17"/>
        <v>0</v>
      </c>
      <c r="AA47">
        <v>265.49</v>
      </c>
      <c r="AB47">
        <v>0</v>
      </c>
      <c r="AC47">
        <v>0</v>
      </c>
      <c r="AD47">
        <v>0</v>
      </c>
      <c r="AE47">
        <v>241.35</v>
      </c>
      <c r="AF47">
        <v>0</v>
      </c>
      <c r="AG47">
        <v>0</v>
      </c>
      <c r="AH47">
        <v>0</v>
      </c>
      <c r="AI47">
        <v>1.1000000000000001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3</v>
      </c>
      <c r="AV47">
        <v>0</v>
      </c>
      <c r="AW47">
        <v>2</v>
      </c>
      <c r="AX47">
        <v>101172770</v>
      </c>
      <c r="AY47">
        <v>1</v>
      </c>
      <c r="AZ47">
        <v>6144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ROUND(Y47*Source!I41,7)</f>
        <v>0</v>
      </c>
      <c r="CY47">
        <f>AA47</f>
        <v>265.49</v>
      </c>
      <c r="CZ47">
        <f>AE47</f>
        <v>241.35</v>
      </c>
      <c r="DA47">
        <f>AI47</f>
        <v>1.1000000000000001</v>
      </c>
      <c r="DB47">
        <f t="shared" si="18"/>
        <v>0</v>
      </c>
      <c r="DC47">
        <f t="shared" si="19"/>
        <v>0</v>
      </c>
      <c r="DD47" t="s">
        <v>3</v>
      </c>
      <c r="DE47" t="s">
        <v>3</v>
      </c>
      <c r="DF47">
        <f>ROUND(ROUND(AE47*AI47,2)*CX47,2)</f>
        <v>0</v>
      </c>
      <c r="DG47">
        <f t="shared" si="22"/>
        <v>0</v>
      </c>
      <c r="DH47">
        <f t="shared" si="20"/>
        <v>0</v>
      </c>
      <c r="DI47">
        <f t="shared" si="21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ROW(Source!A41)</f>
        <v>41</v>
      </c>
      <c r="B48">
        <v>101093510</v>
      </c>
      <c r="C48">
        <v>101093970</v>
      </c>
      <c r="D48">
        <v>98804320</v>
      </c>
      <c r="E48">
        <v>116</v>
      </c>
      <c r="F48">
        <v>1</v>
      </c>
      <c r="G48">
        <v>1</v>
      </c>
      <c r="H48">
        <v>3</v>
      </c>
      <c r="I48" t="s">
        <v>98</v>
      </c>
      <c r="J48" t="s">
        <v>3</v>
      </c>
      <c r="K48" t="s">
        <v>99</v>
      </c>
      <c r="L48">
        <v>3277935</v>
      </c>
      <c r="N48">
        <v>1013</v>
      </c>
      <c r="O48" t="s">
        <v>100</v>
      </c>
      <c r="P48" t="s">
        <v>100</v>
      </c>
      <c r="Q48">
        <v>1</v>
      </c>
      <c r="W48">
        <v>0</v>
      </c>
      <c r="X48">
        <v>274903907</v>
      </c>
      <c r="Y48">
        <f t="shared" si="17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101172771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ROUND(Y48*Source!I41,7)</f>
        <v>4</v>
      </c>
      <c r="CY48">
        <f>AA48</f>
        <v>0</v>
      </c>
      <c r="CZ48">
        <f>AE48</f>
        <v>0</v>
      </c>
      <c r="DA48">
        <f>AI48</f>
        <v>1</v>
      </c>
      <c r="DB48">
        <f t="shared" si="18"/>
        <v>0</v>
      </c>
      <c r="DC48">
        <f t="shared" si="19"/>
        <v>0</v>
      </c>
      <c r="DD48" t="s">
        <v>3</v>
      </c>
      <c r="DE48" t="s">
        <v>3</v>
      </c>
      <c r="DF48">
        <f t="shared" ref="DF48:DF66" si="23">ROUND(ROUND(AE48,2)*CX48,2)</f>
        <v>0</v>
      </c>
      <c r="DG48">
        <f t="shared" si="22"/>
        <v>0</v>
      </c>
      <c r="DH48">
        <f t="shared" si="20"/>
        <v>0</v>
      </c>
      <c r="DI48">
        <f t="shared" si="21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ROW(Source!A81)</f>
        <v>81</v>
      </c>
      <c r="B49">
        <v>101093510</v>
      </c>
      <c r="C49">
        <v>101093981</v>
      </c>
      <c r="D49">
        <v>98798293</v>
      </c>
      <c r="E49">
        <v>116</v>
      </c>
      <c r="F49">
        <v>1</v>
      </c>
      <c r="G49">
        <v>1</v>
      </c>
      <c r="H49">
        <v>1</v>
      </c>
      <c r="I49" t="s">
        <v>294</v>
      </c>
      <c r="J49" t="s">
        <v>3</v>
      </c>
      <c r="K49" t="s">
        <v>295</v>
      </c>
      <c r="L49">
        <v>1191</v>
      </c>
      <c r="N49">
        <v>1013</v>
      </c>
      <c r="O49" t="s">
        <v>296</v>
      </c>
      <c r="P49" t="s">
        <v>296</v>
      </c>
      <c r="Q49">
        <v>1</v>
      </c>
      <c r="W49">
        <v>0</v>
      </c>
      <c r="X49">
        <v>370475345</v>
      </c>
      <c r="Y49">
        <f t="shared" si="17"/>
        <v>154</v>
      </c>
      <c r="AA49">
        <v>0</v>
      </c>
      <c r="AB49">
        <v>0</v>
      </c>
      <c r="AC49">
        <v>0</v>
      </c>
      <c r="AD49">
        <v>652.16999999999996</v>
      </c>
      <c r="AE49">
        <v>0</v>
      </c>
      <c r="AF49">
        <v>0</v>
      </c>
      <c r="AG49">
        <v>0</v>
      </c>
      <c r="AH49">
        <v>652.16999999999996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154</v>
      </c>
      <c r="AU49" t="s">
        <v>3</v>
      </c>
      <c r="AV49">
        <v>1</v>
      </c>
      <c r="AW49">
        <v>2</v>
      </c>
      <c r="AX49">
        <v>101172860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100434.18</v>
      </c>
      <c r="BN49">
        <v>154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100434.18</v>
      </c>
      <c r="BU49">
        <v>154</v>
      </c>
      <c r="BV49">
        <v>0</v>
      </c>
      <c r="BW49">
        <v>1</v>
      </c>
      <c r="CU49">
        <f>ROUND(AT49*Source!I81*AH49*AL49,2)</f>
        <v>13558.61</v>
      </c>
      <c r="CV49">
        <f>ROUND(Y49*Source!I81,7)</f>
        <v>20.79</v>
      </c>
      <c r="CW49">
        <v>0</v>
      </c>
      <c r="CX49">
        <f>ROUND(Y49*Source!I81,7)</f>
        <v>20.79</v>
      </c>
      <c r="CY49">
        <f>AD49</f>
        <v>652.16999999999996</v>
      </c>
      <c r="CZ49">
        <f>AH49</f>
        <v>652.16999999999996</v>
      </c>
      <c r="DA49">
        <f>AL49</f>
        <v>1</v>
      </c>
      <c r="DB49">
        <f t="shared" si="18"/>
        <v>100434.18</v>
      </c>
      <c r="DC49">
        <f t="shared" si="19"/>
        <v>0</v>
      </c>
      <c r="DD49" t="s">
        <v>3</v>
      </c>
      <c r="DE49" t="s">
        <v>3</v>
      </c>
      <c r="DF49">
        <f t="shared" si="23"/>
        <v>0</v>
      </c>
      <c r="DG49">
        <f t="shared" si="22"/>
        <v>0</v>
      </c>
      <c r="DH49">
        <f t="shared" si="20"/>
        <v>0</v>
      </c>
      <c r="DI49">
        <f t="shared" si="21"/>
        <v>13558.61</v>
      </c>
      <c r="DJ49">
        <f>DI49</f>
        <v>13558.61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ROW(Source!A82)</f>
        <v>82</v>
      </c>
      <c r="B50">
        <v>101093510</v>
      </c>
      <c r="C50">
        <v>101093984</v>
      </c>
      <c r="D50">
        <v>98798283</v>
      </c>
      <c r="E50">
        <v>116</v>
      </c>
      <c r="F50">
        <v>1</v>
      </c>
      <c r="G50">
        <v>1</v>
      </c>
      <c r="H50">
        <v>1</v>
      </c>
      <c r="I50" t="s">
        <v>297</v>
      </c>
      <c r="J50" t="s">
        <v>3</v>
      </c>
      <c r="K50" t="s">
        <v>298</v>
      </c>
      <c r="L50">
        <v>1191</v>
      </c>
      <c r="N50">
        <v>1013</v>
      </c>
      <c r="O50" t="s">
        <v>296</v>
      </c>
      <c r="P50" t="s">
        <v>296</v>
      </c>
      <c r="Q50">
        <v>1</v>
      </c>
      <c r="W50">
        <v>0</v>
      </c>
      <c r="X50">
        <v>-267883188</v>
      </c>
      <c r="Y50">
        <f t="shared" si="17"/>
        <v>88.5</v>
      </c>
      <c r="AA50">
        <v>0</v>
      </c>
      <c r="AB50">
        <v>0</v>
      </c>
      <c r="AC50">
        <v>0</v>
      </c>
      <c r="AD50">
        <v>625.24</v>
      </c>
      <c r="AE50">
        <v>0</v>
      </c>
      <c r="AF50">
        <v>0</v>
      </c>
      <c r="AG50">
        <v>0</v>
      </c>
      <c r="AH50">
        <v>625.24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88.5</v>
      </c>
      <c r="AU50" t="s">
        <v>3</v>
      </c>
      <c r="AV50">
        <v>1</v>
      </c>
      <c r="AW50">
        <v>2</v>
      </c>
      <c r="AX50">
        <v>101172859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55333.74</v>
      </c>
      <c r="BN50">
        <v>88.5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55333.74</v>
      </c>
      <c r="BU50">
        <v>88.5</v>
      </c>
      <c r="BV50">
        <v>0</v>
      </c>
      <c r="BW50">
        <v>1</v>
      </c>
      <c r="CU50">
        <f>ROUND(AT50*Source!I82*AH50*AL50,2)</f>
        <v>7470.05</v>
      </c>
      <c r="CV50">
        <f>ROUND(Y50*Source!I82,7)</f>
        <v>11.9475</v>
      </c>
      <c r="CW50">
        <v>0</v>
      </c>
      <c r="CX50">
        <f>ROUND(Y50*Source!I82,7)</f>
        <v>11.9475</v>
      </c>
      <c r="CY50">
        <f>AD50</f>
        <v>625.24</v>
      </c>
      <c r="CZ50">
        <f>AH50</f>
        <v>625.24</v>
      </c>
      <c r="DA50">
        <f>AL50</f>
        <v>1</v>
      </c>
      <c r="DB50">
        <f t="shared" si="18"/>
        <v>55333.74</v>
      </c>
      <c r="DC50">
        <f t="shared" si="19"/>
        <v>0</v>
      </c>
      <c r="DD50" t="s">
        <v>3</v>
      </c>
      <c r="DE50" t="s">
        <v>3</v>
      </c>
      <c r="DF50">
        <f t="shared" si="23"/>
        <v>0</v>
      </c>
      <c r="DG50">
        <f t="shared" si="22"/>
        <v>0</v>
      </c>
      <c r="DH50">
        <f t="shared" si="20"/>
        <v>0</v>
      </c>
      <c r="DI50">
        <f t="shared" si="21"/>
        <v>7470.05</v>
      </c>
      <c r="DJ50">
        <f>DI50</f>
        <v>7470.05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ROW(Source!A83)</f>
        <v>83</v>
      </c>
      <c r="B51">
        <v>101093510</v>
      </c>
      <c r="C51">
        <v>101093987</v>
      </c>
      <c r="D51">
        <v>98798357</v>
      </c>
      <c r="E51">
        <v>116</v>
      </c>
      <c r="F51">
        <v>1</v>
      </c>
      <c r="G51">
        <v>1</v>
      </c>
      <c r="H51">
        <v>1</v>
      </c>
      <c r="I51" t="s">
        <v>299</v>
      </c>
      <c r="J51" t="s">
        <v>3</v>
      </c>
      <c r="K51" t="s">
        <v>300</v>
      </c>
      <c r="L51">
        <v>1191</v>
      </c>
      <c r="N51">
        <v>1013</v>
      </c>
      <c r="O51" t="s">
        <v>296</v>
      </c>
      <c r="P51" t="s">
        <v>296</v>
      </c>
      <c r="Q51">
        <v>1</v>
      </c>
      <c r="W51">
        <v>0</v>
      </c>
      <c r="X51">
        <v>888410196</v>
      </c>
      <c r="Y51">
        <f t="shared" si="17"/>
        <v>0.6</v>
      </c>
      <c r="AA51">
        <v>0</v>
      </c>
      <c r="AB51">
        <v>0</v>
      </c>
      <c r="AC51">
        <v>0</v>
      </c>
      <c r="AD51">
        <v>801.75</v>
      </c>
      <c r="AE51">
        <v>0</v>
      </c>
      <c r="AF51">
        <v>0</v>
      </c>
      <c r="AG51">
        <v>0</v>
      </c>
      <c r="AH51">
        <v>801.75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0.6</v>
      </c>
      <c r="AU51" t="s">
        <v>3</v>
      </c>
      <c r="AV51">
        <v>1</v>
      </c>
      <c r="AW51">
        <v>2</v>
      </c>
      <c r="AX51">
        <v>101172855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481.04999999999995</v>
      </c>
      <c r="BN51">
        <v>0.6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481.04999999999995</v>
      </c>
      <c r="BU51">
        <v>0.6</v>
      </c>
      <c r="BV51">
        <v>0</v>
      </c>
      <c r="BW51">
        <v>1</v>
      </c>
      <c r="CU51">
        <f>ROUND(AT51*Source!I83*AH51*AL51,2)</f>
        <v>962.1</v>
      </c>
      <c r="CV51">
        <f>ROUND(Y51*Source!I83,7)</f>
        <v>1.2</v>
      </c>
      <c r="CW51">
        <v>0</v>
      </c>
      <c r="CX51">
        <f>ROUND(Y51*Source!I83,7)</f>
        <v>1.2</v>
      </c>
      <c r="CY51">
        <f>AD51</f>
        <v>801.75</v>
      </c>
      <c r="CZ51">
        <f>AH51</f>
        <v>801.75</v>
      </c>
      <c r="DA51">
        <f>AL51</f>
        <v>1</v>
      </c>
      <c r="DB51">
        <f t="shared" si="18"/>
        <v>481.05</v>
      </c>
      <c r="DC51">
        <f t="shared" si="19"/>
        <v>0</v>
      </c>
      <c r="DD51" t="s">
        <v>3</v>
      </c>
      <c r="DE51" t="s">
        <v>3</v>
      </c>
      <c r="DF51">
        <f t="shared" si="23"/>
        <v>0</v>
      </c>
      <c r="DG51">
        <f t="shared" si="22"/>
        <v>0</v>
      </c>
      <c r="DH51">
        <f t="shared" si="20"/>
        <v>0</v>
      </c>
      <c r="DI51">
        <f t="shared" si="21"/>
        <v>962.1</v>
      </c>
      <c r="DJ51">
        <f>DI51</f>
        <v>962.1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ROW(Source!A83)</f>
        <v>83</v>
      </c>
      <c r="B52">
        <v>101093510</v>
      </c>
      <c r="C52">
        <v>101093987</v>
      </c>
      <c r="D52">
        <v>98798528</v>
      </c>
      <c r="E52">
        <v>116</v>
      </c>
      <c r="F52">
        <v>1</v>
      </c>
      <c r="G52">
        <v>1</v>
      </c>
      <c r="H52">
        <v>1</v>
      </c>
      <c r="I52" t="s">
        <v>301</v>
      </c>
      <c r="J52" t="s">
        <v>3</v>
      </c>
      <c r="K52" t="s">
        <v>302</v>
      </c>
      <c r="L52">
        <v>1191</v>
      </c>
      <c r="N52">
        <v>1013</v>
      </c>
      <c r="O52" t="s">
        <v>296</v>
      </c>
      <c r="P52" t="s">
        <v>296</v>
      </c>
      <c r="Q52">
        <v>1</v>
      </c>
      <c r="W52">
        <v>0</v>
      </c>
      <c r="X52">
        <v>-1417349443</v>
      </c>
      <c r="Y52">
        <f t="shared" si="17"/>
        <v>1.78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1.78</v>
      </c>
      <c r="AU52" t="s">
        <v>3</v>
      </c>
      <c r="AV52">
        <v>2</v>
      </c>
      <c r="AW52">
        <v>2</v>
      </c>
      <c r="AX52">
        <v>101172856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ROUND(Y52*Source!I83,7)</f>
        <v>3.56</v>
      </c>
      <c r="CY52">
        <f>AD52</f>
        <v>0</v>
      </c>
      <c r="CZ52">
        <f>AH52</f>
        <v>0</v>
      </c>
      <c r="DA52">
        <f>AL52</f>
        <v>1</v>
      </c>
      <c r="DB52">
        <f t="shared" si="18"/>
        <v>0</v>
      </c>
      <c r="DC52">
        <f t="shared" si="19"/>
        <v>0</v>
      </c>
      <c r="DD52" t="s">
        <v>3</v>
      </c>
      <c r="DE52" t="s">
        <v>3</v>
      </c>
      <c r="DF52">
        <f t="shared" si="23"/>
        <v>0</v>
      </c>
      <c r="DG52">
        <f t="shared" si="22"/>
        <v>0</v>
      </c>
      <c r="DH52">
        <f t="shared" si="20"/>
        <v>0</v>
      </c>
      <c r="DI52">
        <f t="shared" si="21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ROW(Source!A83)</f>
        <v>83</v>
      </c>
      <c r="B53">
        <v>101093510</v>
      </c>
      <c r="C53">
        <v>101093987</v>
      </c>
      <c r="D53">
        <v>98919405</v>
      </c>
      <c r="E53">
        <v>1</v>
      </c>
      <c r="F53">
        <v>1</v>
      </c>
      <c r="G53">
        <v>1</v>
      </c>
      <c r="H53">
        <v>2</v>
      </c>
      <c r="I53" t="s">
        <v>303</v>
      </c>
      <c r="J53" t="s">
        <v>304</v>
      </c>
      <c r="K53" t="s">
        <v>305</v>
      </c>
      <c r="L53">
        <v>1368</v>
      </c>
      <c r="N53">
        <v>1011</v>
      </c>
      <c r="O53" t="s">
        <v>306</v>
      </c>
      <c r="P53" t="s">
        <v>306</v>
      </c>
      <c r="Q53">
        <v>1</v>
      </c>
      <c r="W53">
        <v>0</v>
      </c>
      <c r="X53">
        <v>944335294</v>
      </c>
      <c r="Y53">
        <f t="shared" si="17"/>
        <v>0.57999999999999996</v>
      </c>
      <c r="AA53">
        <v>0</v>
      </c>
      <c r="AB53">
        <v>2631.85</v>
      </c>
      <c r="AC53">
        <v>921.41</v>
      </c>
      <c r="AD53">
        <v>0</v>
      </c>
      <c r="AE53">
        <v>0</v>
      </c>
      <c r="AF53">
        <v>2088.77</v>
      </c>
      <c r="AG53">
        <v>921.41</v>
      </c>
      <c r="AH53">
        <v>0</v>
      </c>
      <c r="AI53">
        <v>1</v>
      </c>
      <c r="AJ53">
        <v>1.26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0.57999999999999996</v>
      </c>
      <c r="AU53" t="s">
        <v>3</v>
      </c>
      <c r="AV53">
        <v>1</v>
      </c>
      <c r="AW53">
        <v>2</v>
      </c>
      <c r="AX53">
        <v>101172857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1211.4866</v>
      </c>
      <c r="BL53">
        <v>534.41779999999994</v>
      </c>
      <c r="BM53">
        <v>0</v>
      </c>
      <c r="BN53">
        <v>0</v>
      </c>
      <c r="BO53">
        <v>0.57999999999999996</v>
      </c>
      <c r="BP53">
        <v>1</v>
      </c>
      <c r="BQ53">
        <v>0</v>
      </c>
      <c r="BR53">
        <v>1211.4866</v>
      </c>
      <c r="BS53">
        <v>534.41779999999994</v>
      </c>
      <c r="BT53">
        <v>0</v>
      </c>
      <c r="BU53">
        <v>0</v>
      </c>
      <c r="BV53">
        <v>0.57999999999999996</v>
      </c>
      <c r="BW53">
        <v>1</v>
      </c>
      <c r="CV53">
        <v>0</v>
      </c>
      <c r="CW53">
        <f>ROUND(Y53*Source!I83*DO53,7)</f>
        <v>1.1599999999999999</v>
      </c>
      <c r="CX53">
        <f>ROUND(Y53*Source!I83,7)</f>
        <v>1.1599999999999999</v>
      </c>
      <c r="CY53">
        <f>AB53</f>
        <v>2631.85</v>
      </c>
      <c r="CZ53">
        <f>AF53</f>
        <v>2088.77</v>
      </c>
      <c r="DA53">
        <f>AJ53</f>
        <v>1.26</v>
      </c>
      <c r="DB53">
        <f t="shared" si="18"/>
        <v>1211.49</v>
      </c>
      <c r="DC53">
        <f t="shared" si="19"/>
        <v>534.41999999999996</v>
      </c>
      <c r="DD53" t="s">
        <v>3</v>
      </c>
      <c r="DE53" t="s">
        <v>3</v>
      </c>
      <c r="DF53">
        <f t="shared" si="23"/>
        <v>0</v>
      </c>
      <c r="DG53">
        <f>ROUND(ROUND(AF53*AJ53,2)*CX53,2)</f>
        <v>3052.95</v>
      </c>
      <c r="DH53">
        <f t="shared" si="20"/>
        <v>1068.8399999999999</v>
      </c>
      <c r="DI53">
        <f t="shared" si="21"/>
        <v>0</v>
      </c>
      <c r="DJ53">
        <f>DG53+DH53</f>
        <v>4121.79</v>
      </c>
      <c r="DK53">
        <v>0</v>
      </c>
      <c r="DL53" t="s">
        <v>307</v>
      </c>
      <c r="DM53">
        <v>5</v>
      </c>
      <c r="DN53" t="s">
        <v>296</v>
      </c>
      <c r="DO53">
        <v>1</v>
      </c>
    </row>
    <row r="54" spans="1:119" x14ac:dyDescent="0.25">
      <c r="A54">
        <f>ROW(Source!A83)</f>
        <v>83</v>
      </c>
      <c r="B54">
        <v>101093510</v>
      </c>
      <c r="C54">
        <v>101093987</v>
      </c>
      <c r="D54">
        <v>98919449</v>
      </c>
      <c r="E54">
        <v>1</v>
      </c>
      <c r="F54">
        <v>1</v>
      </c>
      <c r="G54">
        <v>1</v>
      </c>
      <c r="H54">
        <v>2</v>
      </c>
      <c r="I54" t="s">
        <v>308</v>
      </c>
      <c r="J54" t="s">
        <v>309</v>
      </c>
      <c r="K54" t="s">
        <v>310</v>
      </c>
      <c r="L54">
        <v>1368</v>
      </c>
      <c r="N54">
        <v>1011</v>
      </c>
      <c r="O54" t="s">
        <v>306</v>
      </c>
      <c r="P54" t="s">
        <v>306</v>
      </c>
      <c r="Q54">
        <v>1</v>
      </c>
      <c r="W54">
        <v>0</v>
      </c>
      <c r="X54">
        <v>985361310</v>
      </c>
      <c r="Y54">
        <f t="shared" si="17"/>
        <v>0.6</v>
      </c>
      <c r="AA54">
        <v>0</v>
      </c>
      <c r="AB54">
        <v>11413.32</v>
      </c>
      <c r="AC54">
        <v>2153.96</v>
      </c>
      <c r="AD54">
        <v>0</v>
      </c>
      <c r="AE54">
        <v>0</v>
      </c>
      <c r="AF54">
        <v>9355.18</v>
      </c>
      <c r="AG54">
        <v>2153.96</v>
      </c>
      <c r="AH54">
        <v>0</v>
      </c>
      <c r="AI54">
        <v>1</v>
      </c>
      <c r="AJ54">
        <v>1.22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0.6</v>
      </c>
      <c r="AU54" t="s">
        <v>3</v>
      </c>
      <c r="AV54">
        <v>1</v>
      </c>
      <c r="AW54">
        <v>2</v>
      </c>
      <c r="AX54">
        <v>101172858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5613.1080000000002</v>
      </c>
      <c r="BL54">
        <v>1292.376</v>
      </c>
      <c r="BM54">
        <v>0</v>
      </c>
      <c r="BN54">
        <v>0</v>
      </c>
      <c r="BO54">
        <v>1.2</v>
      </c>
      <c r="BP54">
        <v>1</v>
      </c>
      <c r="BQ54">
        <v>0</v>
      </c>
      <c r="BR54">
        <v>5613.1080000000002</v>
      </c>
      <c r="BS54">
        <v>1292.376</v>
      </c>
      <c r="BT54">
        <v>0</v>
      </c>
      <c r="BU54">
        <v>0</v>
      </c>
      <c r="BV54">
        <v>1.2</v>
      </c>
      <c r="BW54">
        <v>1</v>
      </c>
      <c r="CV54">
        <v>0</v>
      </c>
      <c r="CW54">
        <f>ROUND(Y54*Source!I83*DO54,7)</f>
        <v>2.4</v>
      </c>
      <c r="CX54">
        <f>ROUND(Y54*Source!I83,7)</f>
        <v>1.2</v>
      </c>
      <c r="CY54">
        <f>AB54</f>
        <v>11413.32</v>
      </c>
      <c r="CZ54">
        <f>AF54</f>
        <v>9355.18</v>
      </c>
      <c r="DA54">
        <f>AJ54</f>
        <v>1.22</v>
      </c>
      <c r="DB54">
        <f t="shared" si="18"/>
        <v>5613.11</v>
      </c>
      <c r="DC54">
        <f t="shared" si="19"/>
        <v>1292.3800000000001</v>
      </c>
      <c r="DD54" t="s">
        <v>3</v>
      </c>
      <c r="DE54" t="s">
        <v>3</v>
      </c>
      <c r="DF54">
        <f t="shared" si="23"/>
        <v>0</v>
      </c>
      <c r="DG54">
        <f>ROUND(ROUND(AF54*AJ54,2)*CX54,2)</f>
        <v>13695.98</v>
      </c>
      <c r="DH54">
        <f t="shared" si="20"/>
        <v>2584.75</v>
      </c>
      <c r="DI54">
        <f t="shared" si="21"/>
        <v>0</v>
      </c>
      <c r="DJ54">
        <f>DG54+DH54</f>
        <v>16280.73</v>
      </c>
      <c r="DK54">
        <v>0</v>
      </c>
      <c r="DL54" t="s">
        <v>311</v>
      </c>
      <c r="DM54">
        <v>6</v>
      </c>
      <c r="DN54" t="s">
        <v>296</v>
      </c>
      <c r="DO54">
        <v>2</v>
      </c>
    </row>
    <row r="55" spans="1:119" x14ac:dyDescent="0.25">
      <c r="A55">
        <f>ROW(Source!A84)</f>
        <v>84</v>
      </c>
      <c r="B55">
        <v>101093510</v>
      </c>
      <c r="C55">
        <v>101093996</v>
      </c>
      <c r="D55">
        <v>98798357</v>
      </c>
      <c r="E55">
        <v>116</v>
      </c>
      <c r="F55">
        <v>1</v>
      </c>
      <c r="G55">
        <v>1</v>
      </c>
      <c r="H55">
        <v>1</v>
      </c>
      <c r="I55" t="s">
        <v>299</v>
      </c>
      <c r="J55" t="s">
        <v>3</v>
      </c>
      <c r="K55" t="s">
        <v>300</v>
      </c>
      <c r="L55">
        <v>1191</v>
      </c>
      <c r="N55">
        <v>1013</v>
      </c>
      <c r="O55" t="s">
        <v>296</v>
      </c>
      <c r="P55" t="s">
        <v>296</v>
      </c>
      <c r="Q55">
        <v>1</v>
      </c>
      <c r="W55">
        <v>0</v>
      </c>
      <c r="X55">
        <v>888410196</v>
      </c>
      <c r="Y55">
        <f t="shared" si="17"/>
        <v>0.26</v>
      </c>
      <c r="AA55">
        <v>0</v>
      </c>
      <c r="AB55">
        <v>0</v>
      </c>
      <c r="AC55">
        <v>0</v>
      </c>
      <c r="AD55">
        <v>801.75</v>
      </c>
      <c r="AE55">
        <v>0</v>
      </c>
      <c r="AF55">
        <v>0</v>
      </c>
      <c r="AG55">
        <v>0</v>
      </c>
      <c r="AH55">
        <v>801.75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0.26</v>
      </c>
      <c r="AU55" t="s">
        <v>3</v>
      </c>
      <c r="AV55">
        <v>1</v>
      </c>
      <c r="AW55">
        <v>2</v>
      </c>
      <c r="AX55">
        <v>101172861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208.45500000000001</v>
      </c>
      <c r="BN55">
        <v>0.26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208.45500000000001</v>
      </c>
      <c r="BU55">
        <v>0.26</v>
      </c>
      <c r="BV55">
        <v>0</v>
      </c>
      <c r="BW55">
        <v>1</v>
      </c>
      <c r="CU55">
        <f>ROUND(AT55*Source!I84*AH55*AL55,2)</f>
        <v>416.91</v>
      </c>
      <c r="CV55">
        <f>ROUND(Y55*Source!I84,7)</f>
        <v>0.52</v>
      </c>
      <c r="CW55">
        <v>0</v>
      </c>
      <c r="CX55">
        <f>ROUND(Y55*Source!I84,7)</f>
        <v>0.52</v>
      </c>
      <c r="CY55">
        <f>AD55</f>
        <v>801.75</v>
      </c>
      <c r="CZ55">
        <f>AH55</f>
        <v>801.75</v>
      </c>
      <c r="DA55">
        <f>AL55</f>
        <v>1</v>
      </c>
      <c r="DB55">
        <f t="shared" si="18"/>
        <v>208.46</v>
      </c>
      <c r="DC55">
        <f t="shared" si="19"/>
        <v>0</v>
      </c>
      <c r="DD55" t="s">
        <v>3</v>
      </c>
      <c r="DE55" t="s">
        <v>3</v>
      </c>
      <c r="DF55">
        <f t="shared" si="23"/>
        <v>0</v>
      </c>
      <c r="DG55">
        <f>ROUND(ROUND(AF55,2)*CX55,2)</f>
        <v>0</v>
      </c>
      <c r="DH55">
        <f t="shared" si="20"/>
        <v>0</v>
      </c>
      <c r="DI55">
        <f t="shared" si="21"/>
        <v>416.91</v>
      </c>
      <c r="DJ55">
        <f>DI55</f>
        <v>416.91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ROW(Source!A84)</f>
        <v>84</v>
      </c>
      <c r="B56">
        <v>101093510</v>
      </c>
      <c r="C56">
        <v>101093996</v>
      </c>
      <c r="D56">
        <v>98798528</v>
      </c>
      <c r="E56">
        <v>116</v>
      </c>
      <c r="F56">
        <v>1</v>
      </c>
      <c r="G56">
        <v>1</v>
      </c>
      <c r="H56">
        <v>1</v>
      </c>
      <c r="I56" t="s">
        <v>301</v>
      </c>
      <c r="J56" t="s">
        <v>3</v>
      </c>
      <c r="K56" t="s">
        <v>302</v>
      </c>
      <c r="L56">
        <v>1191</v>
      </c>
      <c r="N56">
        <v>1013</v>
      </c>
      <c r="O56" t="s">
        <v>296</v>
      </c>
      <c r="P56" t="s">
        <v>296</v>
      </c>
      <c r="Q56">
        <v>1</v>
      </c>
      <c r="W56">
        <v>0</v>
      </c>
      <c r="X56">
        <v>-1417349443</v>
      </c>
      <c r="Y56">
        <f t="shared" si="17"/>
        <v>0.52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0.52</v>
      </c>
      <c r="AU56" t="s">
        <v>3</v>
      </c>
      <c r="AV56">
        <v>2</v>
      </c>
      <c r="AW56">
        <v>2</v>
      </c>
      <c r="AX56">
        <v>101172862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ROUND(Y56*Source!I84,7)</f>
        <v>1.04</v>
      </c>
      <c r="CY56">
        <f>AD56</f>
        <v>0</v>
      </c>
      <c r="CZ56">
        <f>AH56</f>
        <v>0</v>
      </c>
      <c r="DA56">
        <f>AL56</f>
        <v>1</v>
      </c>
      <c r="DB56">
        <f t="shared" si="18"/>
        <v>0</v>
      </c>
      <c r="DC56">
        <f t="shared" si="19"/>
        <v>0</v>
      </c>
      <c r="DD56" t="s">
        <v>3</v>
      </c>
      <c r="DE56" t="s">
        <v>3</v>
      </c>
      <c r="DF56">
        <f t="shared" si="23"/>
        <v>0</v>
      </c>
      <c r="DG56">
        <f>ROUND(ROUND(AF56,2)*CX56,2)</f>
        <v>0</v>
      </c>
      <c r="DH56">
        <f t="shared" si="20"/>
        <v>0</v>
      </c>
      <c r="DI56">
        <f t="shared" si="21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ROW(Source!A84)</f>
        <v>84</v>
      </c>
      <c r="B57">
        <v>101093510</v>
      </c>
      <c r="C57">
        <v>101093996</v>
      </c>
      <c r="D57">
        <v>98919449</v>
      </c>
      <c r="E57">
        <v>1</v>
      </c>
      <c r="F57">
        <v>1</v>
      </c>
      <c r="G57">
        <v>1</v>
      </c>
      <c r="H57">
        <v>2</v>
      </c>
      <c r="I57" t="s">
        <v>308</v>
      </c>
      <c r="J57" t="s">
        <v>309</v>
      </c>
      <c r="K57" t="s">
        <v>310</v>
      </c>
      <c r="L57">
        <v>1368</v>
      </c>
      <c r="N57">
        <v>1011</v>
      </c>
      <c r="O57" t="s">
        <v>306</v>
      </c>
      <c r="P57" t="s">
        <v>306</v>
      </c>
      <c r="Q57">
        <v>1</v>
      </c>
      <c r="W57">
        <v>0</v>
      </c>
      <c r="X57">
        <v>985361310</v>
      </c>
      <c r="Y57">
        <f t="shared" si="17"/>
        <v>0.26</v>
      </c>
      <c r="AA57">
        <v>0</v>
      </c>
      <c r="AB57">
        <v>11413.32</v>
      </c>
      <c r="AC57">
        <v>2153.96</v>
      </c>
      <c r="AD57">
        <v>0</v>
      </c>
      <c r="AE57">
        <v>0</v>
      </c>
      <c r="AF57">
        <v>9355.18</v>
      </c>
      <c r="AG57">
        <v>2153.96</v>
      </c>
      <c r="AH57">
        <v>0</v>
      </c>
      <c r="AI57">
        <v>1</v>
      </c>
      <c r="AJ57">
        <v>1.22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0.26</v>
      </c>
      <c r="AU57" t="s">
        <v>3</v>
      </c>
      <c r="AV57">
        <v>1</v>
      </c>
      <c r="AW57">
        <v>2</v>
      </c>
      <c r="AX57">
        <v>101172863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2432.3468000000003</v>
      </c>
      <c r="BL57">
        <v>560.02960000000007</v>
      </c>
      <c r="BM57">
        <v>0</v>
      </c>
      <c r="BN57">
        <v>0</v>
      </c>
      <c r="BO57">
        <v>0.52</v>
      </c>
      <c r="BP57">
        <v>1</v>
      </c>
      <c r="BQ57">
        <v>0</v>
      </c>
      <c r="BR57">
        <v>2432.3468000000003</v>
      </c>
      <c r="BS57">
        <v>560.02960000000007</v>
      </c>
      <c r="BT57">
        <v>0</v>
      </c>
      <c r="BU57">
        <v>0</v>
      </c>
      <c r="BV57">
        <v>0.52</v>
      </c>
      <c r="BW57">
        <v>1</v>
      </c>
      <c r="CV57">
        <v>0</v>
      </c>
      <c r="CW57">
        <f>ROUND(Y57*Source!I84*DO57,7)</f>
        <v>1.04</v>
      </c>
      <c r="CX57">
        <f>ROUND(Y57*Source!I84,7)</f>
        <v>0.52</v>
      </c>
      <c r="CY57">
        <f>AB57</f>
        <v>11413.32</v>
      </c>
      <c r="CZ57">
        <f>AF57</f>
        <v>9355.18</v>
      </c>
      <c r="DA57">
        <f>AJ57</f>
        <v>1.22</v>
      </c>
      <c r="DB57">
        <f t="shared" si="18"/>
        <v>2432.35</v>
      </c>
      <c r="DC57">
        <f t="shared" si="19"/>
        <v>560.03</v>
      </c>
      <c r="DD57" t="s">
        <v>3</v>
      </c>
      <c r="DE57" t="s">
        <v>3</v>
      </c>
      <c r="DF57">
        <f t="shared" si="23"/>
        <v>0</v>
      </c>
      <c r="DG57">
        <f>ROUND(ROUND(AF57*AJ57,2)*CX57,2)</f>
        <v>5934.93</v>
      </c>
      <c r="DH57">
        <f t="shared" si="20"/>
        <v>1120.06</v>
      </c>
      <c r="DI57">
        <f t="shared" si="21"/>
        <v>0</v>
      </c>
      <c r="DJ57">
        <f>DG57+DH57</f>
        <v>7054.99</v>
      </c>
      <c r="DK57">
        <v>0</v>
      </c>
      <c r="DL57" t="s">
        <v>311</v>
      </c>
      <c r="DM57">
        <v>6</v>
      </c>
      <c r="DN57" t="s">
        <v>296</v>
      </c>
      <c r="DO57">
        <v>2</v>
      </c>
    </row>
    <row r="58" spans="1:119" x14ac:dyDescent="0.25">
      <c r="A58">
        <f>ROW(Source!A85)</f>
        <v>85</v>
      </c>
      <c r="B58">
        <v>101093510</v>
      </c>
      <c r="C58">
        <v>101094003</v>
      </c>
      <c r="D58">
        <v>98798380</v>
      </c>
      <c r="E58">
        <v>116</v>
      </c>
      <c r="F58">
        <v>1</v>
      </c>
      <c r="G58">
        <v>1</v>
      </c>
      <c r="H58">
        <v>1</v>
      </c>
      <c r="I58" t="s">
        <v>312</v>
      </c>
      <c r="J58" t="s">
        <v>3</v>
      </c>
      <c r="K58" t="s">
        <v>313</v>
      </c>
      <c r="L58">
        <v>1191</v>
      </c>
      <c r="N58">
        <v>1013</v>
      </c>
      <c r="O58" t="s">
        <v>296</v>
      </c>
      <c r="P58" t="s">
        <v>296</v>
      </c>
      <c r="Q58">
        <v>1</v>
      </c>
      <c r="W58">
        <v>0</v>
      </c>
      <c r="X58">
        <v>1521243167</v>
      </c>
      <c r="Y58">
        <f t="shared" si="17"/>
        <v>2.08</v>
      </c>
      <c r="AA58">
        <v>0</v>
      </c>
      <c r="AB58">
        <v>0</v>
      </c>
      <c r="AC58">
        <v>0</v>
      </c>
      <c r="AD58">
        <v>885.51</v>
      </c>
      <c r="AE58">
        <v>0</v>
      </c>
      <c r="AF58">
        <v>0</v>
      </c>
      <c r="AG58">
        <v>0</v>
      </c>
      <c r="AH58">
        <v>885.51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2.08</v>
      </c>
      <c r="AU58" t="s">
        <v>3</v>
      </c>
      <c r="AV58">
        <v>1</v>
      </c>
      <c r="AW58">
        <v>2</v>
      </c>
      <c r="AX58">
        <v>101172782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1841.8608000000002</v>
      </c>
      <c r="BN58">
        <v>2.08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1841.8608000000002</v>
      </c>
      <c r="BU58">
        <v>2.08</v>
      </c>
      <c r="BV58">
        <v>0</v>
      </c>
      <c r="BW58">
        <v>1</v>
      </c>
      <c r="CU58">
        <f>ROUND(AT58*Source!I85*AH58*AL58,2)</f>
        <v>0</v>
      </c>
      <c r="CV58">
        <f>ROUND(Y58*Source!I85,7)</f>
        <v>0</v>
      </c>
      <c r="CW58">
        <v>0</v>
      </c>
      <c r="CX58">
        <f>ROUND(Y58*Source!I85,7)</f>
        <v>0</v>
      </c>
      <c r="CY58">
        <f>AD58</f>
        <v>885.51</v>
      </c>
      <c r="CZ58">
        <f>AH58</f>
        <v>885.51</v>
      </c>
      <c r="DA58">
        <f>AL58</f>
        <v>1</v>
      </c>
      <c r="DB58">
        <f t="shared" si="18"/>
        <v>1841.86</v>
      </c>
      <c r="DC58">
        <f t="shared" si="19"/>
        <v>0</v>
      </c>
      <c r="DD58" t="s">
        <v>3</v>
      </c>
      <c r="DE58" t="s">
        <v>3</v>
      </c>
      <c r="DF58">
        <f t="shared" si="23"/>
        <v>0</v>
      </c>
      <c r="DG58">
        <f>ROUND(ROUND(AF58,2)*CX58,2)</f>
        <v>0</v>
      </c>
      <c r="DH58">
        <f t="shared" si="20"/>
        <v>0</v>
      </c>
      <c r="DI58">
        <f t="shared" si="21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ROW(Source!A85)</f>
        <v>85</v>
      </c>
      <c r="B59">
        <v>101093510</v>
      </c>
      <c r="C59">
        <v>101094003</v>
      </c>
      <c r="D59">
        <v>98798528</v>
      </c>
      <c r="E59">
        <v>116</v>
      </c>
      <c r="F59">
        <v>1</v>
      </c>
      <c r="G59">
        <v>1</v>
      </c>
      <c r="H59">
        <v>1</v>
      </c>
      <c r="I59" t="s">
        <v>301</v>
      </c>
      <c r="J59" t="s">
        <v>3</v>
      </c>
      <c r="K59" t="s">
        <v>302</v>
      </c>
      <c r="L59">
        <v>1191</v>
      </c>
      <c r="N59">
        <v>1013</v>
      </c>
      <c r="O59" t="s">
        <v>296</v>
      </c>
      <c r="P59" t="s">
        <v>296</v>
      </c>
      <c r="Q59">
        <v>1</v>
      </c>
      <c r="W59">
        <v>0</v>
      </c>
      <c r="X59">
        <v>-1417349443</v>
      </c>
      <c r="Y59">
        <f t="shared" si="17"/>
        <v>3.19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3.19</v>
      </c>
      <c r="AU59" t="s">
        <v>3</v>
      </c>
      <c r="AV59">
        <v>2</v>
      </c>
      <c r="AW59">
        <v>2</v>
      </c>
      <c r="AX59">
        <v>101172783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ROUND(Y59*Source!I85,7)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8"/>
        <v>0</v>
      </c>
      <c r="DC59">
        <f t="shared" si="19"/>
        <v>0</v>
      </c>
      <c r="DD59" t="s">
        <v>3</v>
      </c>
      <c r="DE59" t="s">
        <v>3</v>
      </c>
      <c r="DF59">
        <f t="shared" si="23"/>
        <v>0</v>
      </c>
      <c r="DG59">
        <f>ROUND(ROUND(AF59,2)*CX59,2)</f>
        <v>0</v>
      </c>
      <c r="DH59">
        <f t="shared" si="20"/>
        <v>0</v>
      </c>
      <c r="DI59">
        <f t="shared" si="21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ROW(Source!A85)</f>
        <v>85</v>
      </c>
      <c r="B60">
        <v>101093510</v>
      </c>
      <c r="C60">
        <v>101094003</v>
      </c>
      <c r="D60">
        <v>98919449</v>
      </c>
      <c r="E60">
        <v>1</v>
      </c>
      <c r="F60">
        <v>1</v>
      </c>
      <c r="G60">
        <v>1</v>
      </c>
      <c r="H60">
        <v>2</v>
      </c>
      <c r="I60" t="s">
        <v>308</v>
      </c>
      <c r="J60" t="s">
        <v>309</v>
      </c>
      <c r="K60" t="s">
        <v>310</v>
      </c>
      <c r="L60">
        <v>1368</v>
      </c>
      <c r="N60">
        <v>1011</v>
      </c>
      <c r="O60" t="s">
        <v>306</v>
      </c>
      <c r="P60" t="s">
        <v>306</v>
      </c>
      <c r="Q60">
        <v>1</v>
      </c>
      <c r="W60">
        <v>0</v>
      </c>
      <c r="X60">
        <v>985361310</v>
      </c>
      <c r="Y60">
        <f t="shared" si="17"/>
        <v>0.88</v>
      </c>
      <c r="AA60">
        <v>0</v>
      </c>
      <c r="AB60">
        <v>11413.32</v>
      </c>
      <c r="AC60">
        <v>2153.96</v>
      </c>
      <c r="AD60">
        <v>0</v>
      </c>
      <c r="AE60">
        <v>0</v>
      </c>
      <c r="AF60">
        <v>9355.18</v>
      </c>
      <c r="AG60">
        <v>2153.96</v>
      </c>
      <c r="AH60">
        <v>0</v>
      </c>
      <c r="AI60">
        <v>1</v>
      </c>
      <c r="AJ60">
        <v>1.22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0.88</v>
      </c>
      <c r="AU60" t="s">
        <v>3</v>
      </c>
      <c r="AV60">
        <v>1</v>
      </c>
      <c r="AW60">
        <v>2</v>
      </c>
      <c r="AX60">
        <v>101172784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8232.5583999999999</v>
      </c>
      <c r="BL60">
        <v>1895.4848</v>
      </c>
      <c r="BM60">
        <v>0</v>
      </c>
      <c r="BN60">
        <v>0</v>
      </c>
      <c r="BO60">
        <v>1.76</v>
      </c>
      <c r="BP60">
        <v>1</v>
      </c>
      <c r="BQ60">
        <v>0</v>
      </c>
      <c r="BR60">
        <v>8232.5583999999999</v>
      </c>
      <c r="BS60">
        <v>1895.4848</v>
      </c>
      <c r="BT60">
        <v>0</v>
      </c>
      <c r="BU60">
        <v>0</v>
      </c>
      <c r="BV60">
        <v>1.76</v>
      </c>
      <c r="BW60">
        <v>1</v>
      </c>
      <c r="CV60">
        <v>0</v>
      </c>
      <c r="CW60">
        <f>ROUND(Y60*Source!I85*DO60,7)</f>
        <v>0</v>
      </c>
      <c r="CX60">
        <f>ROUND(Y60*Source!I85,7)</f>
        <v>0</v>
      </c>
      <c r="CY60">
        <f t="shared" ref="CY60:CY66" si="24">AB60</f>
        <v>11413.32</v>
      </c>
      <c r="CZ60">
        <f t="shared" ref="CZ60:CZ66" si="25">AF60</f>
        <v>9355.18</v>
      </c>
      <c r="DA60">
        <f t="shared" ref="DA60:DA66" si="26">AJ60</f>
        <v>1.22</v>
      </c>
      <c r="DB60">
        <f t="shared" si="18"/>
        <v>8232.56</v>
      </c>
      <c r="DC60">
        <f t="shared" si="19"/>
        <v>1895.48</v>
      </c>
      <c r="DD60" t="s">
        <v>3</v>
      </c>
      <c r="DE60" t="s">
        <v>3</v>
      </c>
      <c r="DF60">
        <f t="shared" si="23"/>
        <v>0</v>
      </c>
      <c r="DG60">
        <f>ROUND(ROUND(AF60*AJ60,2)*CX60,2)</f>
        <v>0</v>
      </c>
      <c r="DH60">
        <f t="shared" si="20"/>
        <v>0</v>
      </c>
      <c r="DI60">
        <f t="shared" si="21"/>
        <v>0</v>
      </c>
      <c r="DJ60">
        <f t="shared" ref="DJ60:DJ66" si="27">DG60+DH60</f>
        <v>0</v>
      </c>
      <c r="DK60">
        <v>0</v>
      </c>
      <c r="DL60" t="s">
        <v>311</v>
      </c>
      <c r="DM60">
        <v>6</v>
      </c>
      <c r="DN60" t="s">
        <v>296</v>
      </c>
      <c r="DO60">
        <v>2</v>
      </c>
    </row>
    <row r="61" spans="1:119" x14ac:dyDescent="0.25">
      <c r="A61">
        <f>ROW(Source!A85)</f>
        <v>85</v>
      </c>
      <c r="B61">
        <v>101093510</v>
      </c>
      <c r="C61">
        <v>101094003</v>
      </c>
      <c r="D61">
        <v>98919518</v>
      </c>
      <c r="E61">
        <v>1</v>
      </c>
      <c r="F61">
        <v>1</v>
      </c>
      <c r="G61">
        <v>1</v>
      </c>
      <c r="H61">
        <v>2</v>
      </c>
      <c r="I61" t="s">
        <v>317</v>
      </c>
      <c r="J61" t="s">
        <v>318</v>
      </c>
      <c r="K61" t="s">
        <v>319</v>
      </c>
      <c r="L61">
        <v>1368</v>
      </c>
      <c r="N61">
        <v>1011</v>
      </c>
      <c r="O61" t="s">
        <v>306</v>
      </c>
      <c r="P61" t="s">
        <v>306</v>
      </c>
      <c r="Q61">
        <v>1</v>
      </c>
      <c r="W61">
        <v>0</v>
      </c>
      <c r="X61">
        <v>850633116</v>
      </c>
      <c r="Y61">
        <f t="shared" si="17"/>
        <v>0.02</v>
      </c>
      <c r="AA61">
        <v>0</v>
      </c>
      <c r="AB61">
        <v>1595.2</v>
      </c>
      <c r="AC61">
        <v>1076.98</v>
      </c>
      <c r="AD61">
        <v>0</v>
      </c>
      <c r="AE61">
        <v>0</v>
      </c>
      <c r="AF61">
        <v>1595.2</v>
      </c>
      <c r="AG61">
        <v>1076.98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0.02</v>
      </c>
      <c r="AU61" t="s">
        <v>3</v>
      </c>
      <c r="AV61">
        <v>1</v>
      </c>
      <c r="AW61">
        <v>2</v>
      </c>
      <c r="AX61">
        <v>101172785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31.904</v>
      </c>
      <c r="BL61">
        <v>21.5396</v>
      </c>
      <c r="BM61">
        <v>0</v>
      </c>
      <c r="BN61">
        <v>0</v>
      </c>
      <c r="BO61">
        <v>0.02</v>
      </c>
      <c r="BP61">
        <v>1</v>
      </c>
      <c r="BQ61">
        <v>0</v>
      </c>
      <c r="BR61">
        <v>31.904</v>
      </c>
      <c r="BS61">
        <v>21.5396</v>
      </c>
      <c r="BT61">
        <v>0</v>
      </c>
      <c r="BU61">
        <v>0</v>
      </c>
      <c r="BV61">
        <v>0.02</v>
      </c>
      <c r="BW61">
        <v>1</v>
      </c>
      <c r="CV61">
        <v>0</v>
      </c>
      <c r="CW61">
        <f>ROUND(Y61*Source!I85*DO61,7)</f>
        <v>0</v>
      </c>
      <c r="CX61">
        <f>ROUND(Y61*Source!I85,7)</f>
        <v>0</v>
      </c>
      <c r="CY61">
        <f t="shared" si="24"/>
        <v>1595.2</v>
      </c>
      <c r="CZ61">
        <f t="shared" si="25"/>
        <v>1595.2</v>
      </c>
      <c r="DA61">
        <f t="shared" si="26"/>
        <v>1</v>
      </c>
      <c r="DB61">
        <f t="shared" si="18"/>
        <v>31.9</v>
      </c>
      <c r="DC61">
        <f t="shared" si="19"/>
        <v>21.54</v>
      </c>
      <c r="DD61" t="s">
        <v>3</v>
      </c>
      <c r="DE61" t="s">
        <v>3</v>
      </c>
      <c r="DF61">
        <f t="shared" si="23"/>
        <v>0</v>
      </c>
      <c r="DG61">
        <f>ROUND(ROUND(AF61,2)*CX61,2)</f>
        <v>0</v>
      </c>
      <c r="DH61">
        <f t="shared" si="20"/>
        <v>0</v>
      </c>
      <c r="DI61">
        <f t="shared" si="21"/>
        <v>0</v>
      </c>
      <c r="DJ61">
        <f t="shared" si="27"/>
        <v>0</v>
      </c>
      <c r="DK61">
        <v>1</v>
      </c>
      <c r="DL61" t="s">
        <v>311</v>
      </c>
      <c r="DM61">
        <v>6</v>
      </c>
      <c r="DN61" t="s">
        <v>296</v>
      </c>
      <c r="DO61">
        <v>1</v>
      </c>
    </row>
    <row r="62" spans="1:119" x14ac:dyDescent="0.25">
      <c r="A62">
        <f>ROW(Source!A85)</f>
        <v>85</v>
      </c>
      <c r="B62">
        <v>101093510</v>
      </c>
      <c r="C62">
        <v>101094003</v>
      </c>
      <c r="D62">
        <v>98919789</v>
      </c>
      <c r="E62">
        <v>1</v>
      </c>
      <c r="F62">
        <v>1</v>
      </c>
      <c r="G62">
        <v>1</v>
      </c>
      <c r="H62">
        <v>2</v>
      </c>
      <c r="I62" t="s">
        <v>320</v>
      </c>
      <c r="J62" t="s">
        <v>321</v>
      </c>
      <c r="K62" t="s">
        <v>322</v>
      </c>
      <c r="L62">
        <v>1368</v>
      </c>
      <c r="N62">
        <v>1011</v>
      </c>
      <c r="O62" t="s">
        <v>306</v>
      </c>
      <c r="P62" t="s">
        <v>306</v>
      </c>
      <c r="Q62">
        <v>1</v>
      </c>
      <c r="W62">
        <v>0</v>
      </c>
      <c r="X62">
        <v>486323039</v>
      </c>
      <c r="Y62">
        <f t="shared" si="17"/>
        <v>0.88</v>
      </c>
      <c r="AA62">
        <v>0</v>
      </c>
      <c r="AB62">
        <v>1780.32</v>
      </c>
      <c r="AC62">
        <v>921.41</v>
      </c>
      <c r="AD62">
        <v>0</v>
      </c>
      <c r="AE62">
        <v>0</v>
      </c>
      <c r="AF62">
        <v>1459.28</v>
      </c>
      <c r="AG62">
        <v>921.41</v>
      </c>
      <c r="AH62">
        <v>0</v>
      </c>
      <c r="AI62">
        <v>1</v>
      </c>
      <c r="AJ62">
        <v>1.22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0.88</v>
      </c>
      <c r="AU62" t="s">
        <v>3</v>
      </c>
      <c r="AV62">
        <v>1</v>
      </c>
      <c r="AW62">
        <v>2</v>
      </c>
      <c r="AX62">
        <v>101172786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1284.1664000000001</v>
      </c>
      <c r="BL62">
        <v>810.84079999999994</v>
      </c>
      <c r="BM62">
        <v>0</v>
      </c>
      <c r="BN62">
        <v>0</v>
      </c>
      <c r="BO62">
        <v>0.88</v>
      </c>
      <c r="BP62">
        <v>1</v>
      </c>
      <c r="BQ62">
        <v>0</v>
      </c>
      <c r="BR62">
        <v>1284.1664000000001</v>
      </c>
      <c r="BS62">
        <v>810.84079999999994</v>
      </c>
      <c r="BT62">
        <v>0</v>
      </c>
      <c r="BU62">
        <v>0</v>
      </c>
      <c r="BV62">
        <v>0.88</v>
      </c>
      <c r="BW62">
        <v>1</v>
      </c>
      <c r="CV62">
        <v>0</v>
      </c>
      <c r="CW62">
        <f>ROUND(Y62*Source!I85*DO62,7)</f>
        <v>0</v>
      </c>
      <c r="CX62">
        <f>ROUND(Y62*Source!I85,7)</f>
        <v>0</v>
      </c>
      <c r="CY62">
        <f t="shared" si="24"/>
        <v>1780.32</v>
      </c>
      <c r="CZ62">
        <f t="shared" si="25"/>
        <v>1459.28</v>
      </c>
      <c r="DA62">
        <f t="shared" si="26"/>
        <v>1.22</v>
      </c>
      <c r="DB62">
        <f t="shared" si="18"/>
        <v>1284.17</v>
      </c>
      <c r="DC62">
        <f t="shared" si="19"/>
        <v>810.84</v>
      </c>
      <c r="DD62" t="s">
        <v>3</v>
      </c>
      <c r="DE62" t="s">
        <v>3</v>
      </c>
      <c r="DF62">
        <f t="shared" si="23"/>
        <v>0</v>
      </c>
      <c r="DG62">
        <f>ROUND(ROUND(AF62*AJ62,2)*CX62,2)</f>
        <v>0</v>
      </c>
      <c r="DH62">
        <f t="shared" si="20"/>
        <v>0</v>
      </c>
      <c r="DI62">
        <f t="shared" si="21"/>
        <v>0</v>
      </c>
      <c r="DJ62">
        <f t="shared" si="27"/>
        <v>0</v>
      </c>
      <c r="DK62">
        <v>0</v>
      </c>
      <c r="DL62" t="s">
        <v>307</v>
      </c>
      <c r="DM62">
        <v>5</v>
      </c>
      <c r="DN62" t="s">
        <v>296</v>
      </c>
      <c r="DO62">
        <v>1</v>
      </c>
    </row>
    <row r="63" spans="1:119" x14ac:dyDescent="0.25">
      <c r="A63">
        <f>ROW(Source!A85)</f>
        <v>85</v>
      </c>
      <c r="B63">
        <v>101093510</v>
      </c>
      <c r="C63">
        <v>101094003</v>
      </c>
      <c r="D63">
        <v>98920162</v>
      </c>
      <c r="E63">
        <v>1</v>
      </c>
      <c r="F63">
        <v>1</v>
      </c>
      <c r="G63">
        <v>1</v>
      </c>
      <c r="H63">
        <v>2</v>
      </c>
      <c r="I63" t="s">
        <v>323</v>
      </c>
      <c r="J63" t="s">
        <v>324</v>
      </c>
      <c r="K63" t="s">
        <v>325</v>
      </c>
      <c r="L63">
        <v>1368</v>
      </c>
      <c r="N63">
        <v>1011</v>
      </c>
      <c r="O63" t="s">
        <v>306</v>
      </c>
      <c r="P63" t="s">
        <v>306</v>
      </c>
      <c r="Q63">
        <v>1</v>
      </c>
      <c r="W63">
        <v>0</v>
      </c>
      <c r="X63">
        <v>889009610</v>
      </c>
      <c r="Y63">
        <f t="shared" si="17"/>
        <v>0.3</v>
      </c>
      <c r="AA63">
        <v>0</v>
      </c>
      <c r="AB63">
        <v>1143.1099999999999</v>
      </c>
      <c r="AC63">
        <v>921.41</v>
      </c>
      <c r="AD63">
        <v>0</v>
      </c>
      <c r="AE63">
        <v>0</v>
      </c>
      <c r="AF63">
        <v>994.01</v>
      </c>
      <c r="AG63">
        <v>921.41</v>
      </c>
      <c r="AH63">
        <v>0</v>
      </c>
      <c r="AI63">
        <v>1</v>
      </c>
      <c r="AJ63">
        <v>1.1499999999999999</v>
      </c>
      <c r="AK63">
        <v>1</v>
      </c>
      <c r="AL63">
        <v>1</v>
      </c>
      <c r="AM63">
        <v>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0.3</v>
      </c>
      <c r="AU63" t="s">
        <v>3</v>
      </c>
      <c r="AV63">
        <v>1</v>
      </c>
      <c r="AW63">
        <v>2</v>
      </c>
      <c r="AX63">
        <v>101172787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298.20299999999997</v>
      </c>
      <c r="BL63">
        <v>276.423</v>
      </c>
      <c r="BM63">
        <v>0</v>
      </c>
      <c r="BN63">
        <v>0</v>
      </c>
      <c r="BO63">
        <v>0.3</v>
      </c>
      <c r="BP63">
        <v>1</v>
      </c>
      <c r="BQ63">
        <v>0</v>
      </c>
      <c r="BR63">
        <v>298.20299999999997</v>
      </c>
      <c r="BS63">
        <v>276.423</v>
      </c>
      <c r="BT63">
        <v>0</v>
      </c>
      <c r="BU63">
        <v>0</v>
      </c>
      <c r="BV63">
        <v>0.3</v>
      </c>
      <c r="BW63">
        <v>1</v>
      </c>
      <c r="CV63">
        <v>0</v>
      </c>
      <c r="CW63">
        <f>ROUND(Y63*Source!I85*DO63,7)</f>
        <v>0</v>
      </c>
      <c r="CX63">
        <f>ROUND(Y63*Source!I85,7)</f>
        <v>0</v>
      </c>
      <c r="CY63">
        <f t="shared" si="24"/>
        <v>1143.1099999999999</v>
      </c>
      <c r="CZ63">
        <f t="shared" si="25"/>
        <v>994.01</v>
      </c>
      <c r="DA63">
        <f t="shared" si="26"/>
        <v>1.1499999999999999</v>
      </c>
      <c r="DB63">
        <f t="shared" si="18"/>
        <v>298.2</v>
      </c>
      <c r="DC63">
        <f t="shared" si="19"/>
        <v>276.42</v>
      </c>
      <c r="DD63" t="s">
        <v>3</v>
      </c>
      <c r="DE63" t="s">
        <v>3</v>
      </c>
      <c r="DF63">
        <f t="shared" si="23"/>
        <v>0</v>
      </c>
      <c r="DG63">
        <f>ROUND(ROUND(AF63*AJ63,2)*CX63,2)</f>
        <v>0</v>
      </c>
      <c r="DH63">
        <f t="shared" si="20"/>
        <v>0</v>
      </c>
      <c r="DI63">
        <f t="shared" si="21"/>
        <v>0</v>
      </c>
      <c r="DJ63">
        <f t="shared" si="27"/>
        <v>0</v>
      </c>
      <c r="DK63">
        <v>0</v>
      </c>
      <c r="DL63" t="s">
        <v>307</v>
      </c>
      <c r="DM63">
        <v>5</v>
      </c>
      <c r="DN63" t="s">
        <v>296</v>
      </c>
      <c r="DO63">
        <v>1</v>
      </c>
    </row>
    <row r="64" spans="1:119" x14ac:dyDescent="0.25">
      <c r="A64">
        <f>ROW(Source!A85)</f>
        <v>85</v>
      </c>
      <c r="B64">
        <v>101093510</v>
      </c>
      <c r="C64">
        <v>101094003</v>
      </c>
      <c r="D64">
        <v>98920380</v>
      </c>
      <c r="E64">
        <v>1</v>
      </c>
      <c r="F64">
        <v>1</v>
      </c>
      <c r="G64">
        <v>1</v>
      </c>
      <c r="H64">
        <v>2</v>
      </c>
      <c r="I64" t="s">
        <v>326</v>
      </c>
      <c r="J64" t="s">
        <v>327</v>
      </c>
      <c r="K64" t="s">
        <v>328</v>
      </c>
      <c r="L64">
        <v>1368</v>
      </c>
      <c r="N64">
        <v>1011</v>
      </c>
      <c r="O64" t="s">
        <v>306</v>
      </c>
      <c r="P64" t="s">
        <v>306</v>
      </c>
      <c r="Q64">
        <v>1</v>
      </c>
      <c r="W64">
        <v>0</v>
      </c>
      <c r="X64">
        <v>661348875</v>
      </c>
      <c r="Y64">
        <f t="shared" si="17"/>
        <v>0.12</v>
      </c>
      <c r="AA64">
        <v>0</v>
      </c>
      <c r="AB64">
        <v>1399.7</v>
      </c>
      <c r="AC64">
        <v>801.75</v>
      </c>
      <c r="AD64">
        <v>0</v>
      </c>
      <c r="AE64">
        <v>0</v>
      </c>
      <c r="AF64">
        <v>1399.7</v>
      </c>
      <c r="AG64">
        <v>801.75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0.12</v>
      </c>
      <c r="AU64" t="s">
        <v>3</v>
      </c>
      <c r="AV64">
        <v>1</v>
      </c>
      <c r="AW64">
        <v>2</v>
      </c>
      <c r="AX64">
        <v>101172788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167.964</v>
      </c>
      <c r="BL64">
        <v>96.21</v>
      </c>
      <c r="BM64">
        <v>0</v>
      </c>
      <c r="BN64">
        <v>0</v>
      </c>
      <c r="BO64">
        <v>0.12</v>
      </c>
      <c r="BP64">
        <v>1</v>
      </c>
      <c r="BQ64">
        <v>0</v>
      </c>
      <c r="BR64">
        <v>167.964</v>
      </c>
      <c r="BS64">
        <v>96.21</v>
      </c>
      <c r="BT64">
        <v>0</v>
      </c>
      <c r="BU64">
        <v>0</v>
      </c>
      <c r="BV64">
        <v>0.12</v>
      </c>
      <c r="BW64">
        <v>1</v>
      </c>
      <c r="CV64">
        <v>0</v>
      </c>
      <c r="CW64">
        <f>ROUND(Y64*Source!I85*DO64,7)</f>
        <v>0</v>
      </c>
      <c r="CX64">
        <f>ROUND(Y64*Source!I85,7)</f>
        <v>0</v>
      </c>
      <c r="CY64">
        <f t="shared" si="24"/>
        <v>1399.7</v>
      </c>
      <c r="CZ64">
        <f t="shared" si="25"/>
        <v>1399.7</v>
      </c>
      <c r="DA64">
        <f t="shared" si="26"/>
        <v>1</v>
      </c>
      <c r="DB64">
        <f t="shared" si="18"/>
        <v>167.96</v>
      </c>
      <c r="DC64">
        <f t="shared" si="19"/>
        <v>96.21</v>
      </c>
      <c r="DD64" t="s">
        <v>3</v>
      </c>
      <c r="DE64" t="s">
        <v>3</v>
      </c>
      <c r="DF64">
        <f t="shared" si="23"/>
        <v>0</v>
      </c>
      <c r="DG64">
        <f>ROUND(ROUND(AF64,2)*CX64,2)</f>
        <v>0</v>
      </c>
      <c r="DH64">
        <f t="shared" si="20"/>
        <v>0</v>
      </c>
      <c r="DI64">
        <f t="shared" si="21"/>
        <v>0</v>
      </c>
      <c r="DJ64">
        <f t="shared" si="27"/>
        <v>0</v>
      </c>
      <c r="DK64">
        <v>1</v>
      </c>
      <c r="DL64" t="s">
        <v>329</v>
      </c>
      <c r="DM64">
        <v>4</v>
      </c>
      <c r="DN64" t="s">
        <v>296</v>
      </c>
      <c r="DO64">
        <v>1</v>
      </c>
    </row>
    <row r="65" spans="1:119" x14ac:dyDescent="0.25">
      <c r="A65">
        <f>ROW(Source!A85)</f>
        <v>85</v>
      </c>
      <c r="B65">
        <v>101093510</v>
      </c>
      <c r="C65">
        <v>101094003</v>
      </c>
      <c r="D65">
        <v>98920648</v>
      </c>
      <c r="E65">
        <v>1</v>
      </c>
      <c r="F65">
        <v>1</v>
      </c>
      <c r="G65">
        <v>1</v>
      </c>
      <c r="H65">
        <v>2</v>
      </c>
      <c r="I65" t="s">
        <v>330</v>
      </c>
      <c r="J65" t="s">
        <v>331</v>
      </c>
      <c r="K65" t="s">
        <v>332</v>
      </c>
      <c r="L65">
        <v>1368</v>
      </c>
      <c r="N65">
        <v>1011</v>
      </c>
      <c r="O65" t="s">
        <v>306</v>
      </c>
      <c r="P65" t="s">
        <v>306</v>
      </c>
      <c r="Q65">
        <v>1</v>
      </c>
      <c r="W65">
        <v>0</v>
      </c>
      <c r="X65">
        <v>-32216425</v>
      </c>
      <c r="Y65">
        <f t="shared" ref="Y65:Y96" si="28">AT65</f>
        <v>0.11</v>
      </c>
      <c r="AA65">
        <v>0</v>
      </c>
      <c r="AB65">
        <v>1343.32</v>
      </c>
      <c r="AC65">
        <v>1076.98</v>
      </c>
      <c r="AD65">
        <v>0</v>
      </c>
      <c r="AE65">
        <v>0</v>
      </c>
      <c r="AF65">
        <v>1002.48</v>
      </c>
      <c r="AG65">
        <v>1076.98</v>
      </c>
      <c r="AH65">
        <v>0</v>
      </c>
      <c r="AI65">
        <v>1</v>
      </c>
      <c r="AJ65">
        <v>1.34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0.11</v>
      </c>
      <c r="AU65" t="s">
        <v>3</v>
      </c>
      <c r="AV65">
        <v>1</v>
      </c>
      <c r="AW65">
        <v>2</v>
      </c>
      <c r="AX65">
        <v>101172789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110.2728</v>
      </c>
      <c r="BL65">
        <v>118.4678</v>
      </c>
      <c r="BM65">
        <v>0</v>
      </c>
      <c r="BN65">
        <v>0</v>
      </c>
      <c r="BO65">
        <v>0.11</v>
      </c>
      <c r="BP65">
        <v>1</v>
      </c>
      <c r="BQ65">
        <v>0</v>
      </c>
      <c r="BR65">
        <v>110.2728</v>
      </c>
      <c r="BS65">
        <v>118.4678</v>
      </c>
      <c r="BT65">
        <v>0</v>
      </c>
      <c r="BU65">
        <v>0</v>
      </c>
      <c r="BV65">
        <v>0.11</v>
      </c>
      <c r="BW65">
        <v>1</v>
      </c>
      <c r="CV65">
        <v>0</v>
      </c>
      <c r="CW65">
        <f>ROUND(Y65*Source!I85*DO65,7)</f>
        <v>0</v>
      </c>
      <c r="CX65">
        <f>ROUND(Y65*Source!I85,7)</f>
        <v>0</v>
      </c>
      <c r="CY65">
        <f t="shared" si="24"/>
        <v>1343.32</v>
      </c>
      <c r="CZ65">
        <f t="shared" si="25"/>
        <v>1002.48</v>
      </c>
      <c r="DA65">
        <f t="shared" si="26"/>
        <v>1.34</v>
      </c>
      <c r="DB65">
        <f t="shared" ref="DB65:DB96" si="29">ROUND(ROUND(AT65*CZ65,2),6)</f>
        <v>110.27</v>
      </c>
      <c r="DC65">
        <f t="shared" ref="DC65:DC96" si="30">ROUND(ROUND(AT65*AG65,2),6)</f>
        <v>118.47</v>
      </c>
      <c r="DD65" t="s">
        <v>3</v>
      </c>
      <c r="DE65" t="s">
        <v>3</v>
      </c>
      <c r="DF65">
        <f t="shared" si="23"/>
        <v>0</v>
      </c>
      <c r="DG65">
        <f>ROUND(ROUND(AF65*AJ65,2)*CX65,2)</f>
        <v>0</v>
      </c>
      <c r="DH65">
        <f t="shared" ref="DH65:DH96" si="31">ROUND(ROUND(AG65,2)*CX65,2)</f>
        <v>0</v>
      </c>
      <c r="DI65">
        <f t="shared" ref="DI65:DI96" si="32">ROUND(ROUND(AH65,2)*CX65,2)</f>
        <v>0</v>
      </c>
      <c r="DJ65">
        <f t="shared" si="27"/>
        <v>0</v>
      </c>
      <c r="DK65">
        <v>0</v>
      </c>
      <c r="DL65" t="s">
        <v>311</v>
      </c>
      <c r="DM65">
        <v>6</v>
      </c>
      <c r="DN65" t="s">
        <v>296</v>
      </c>
      <c r="DO65">
        <v>1</v>
      </c>
    </row>
    <row r="66" spans="1:119" x14ac:dyDescent="0.25">
      <c r="A66">
        <f>ROW(Source!A85)</f>
        <v>85</v>
      </c>
      <c r="B66">
        <v>101093510</v>
      </c>
      <c r="C66">
        <v>101094003</v>
      </c>
      <c r="D66">
        <v>98920762</v>
      </c>
      <c r="E66">
        <v>1</v>
      </c>
      <c r="F66">
        <v>1</v>
      </c>
      <c r="G66">
        <v>1</v>
      </c>
      <c r="H66">
        <v>2</v>
      </c>
      <c r="I66" t="s">
        <v>333</v>
      </c>
      <c r="J66" t="s">
        <v>334</v>
      </c>
      <c r="K66" t="s">
        <v>335</v>
      </c>
      <c r="L66">
        <v>1368</v>
      </c>
      <c r="N66">
        <v>1011</v>
      </c>
      <c r="O66" t="s">
        <v>306</v>
      </c>
      <c r="P66" t="s">
        <v>306</v>
      </c>
      <c r="Q66">
        <v>1</v>
      </c>
      <c r="W66">
        <v>0</v>
      </c>
      <c r="X66">
        <v>-1556576142</v>
      </c>
      <c r="Y66">
        <f t="shared" si="28"/>
        <v>0.12</v>
      </c>
      <c r="AA66">
        <v>0</v>
      </c>
      <c r="AB66">
        <v>52.7</v>
      </c>
      <c r="AC66">
        <v>0</v>
      </c>
      <c r="AD66">
        <v>0</v>
      </c>
      <c r="AE66">
        <v>0</v>
      </c>
      <c r="AF66">
        <v>52.7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0.12</v>
      </c>
      <c r="AU66" t="s">
        <v>3</v>
      </c>
      <c r="AV66">
        <v>1</v>
      </c>
      <c r="AW66">
        <v>2</v>
      </c>
      <c r="AX66">
        <v>101172790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6.3239999999999998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6.3239999999999998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f>ROUND(Y66*Source!I85*DO66,7)</f>
        <v>0</v>
      </c>
      <c r="CX66">
        <f>ROUND(Y66*Source!I85,7)</f>
        <v>0</v>
      </c>
      <c r="CY66">
        <f t="shared" si="24"/>
        <v>52.7</v>
      </c>
      <c r="CZ66">
        <f t="shared" si="25"/>
        <v>52.7</v>
      </c>
      <c r="DA66">
        <f t="shared" si="26"/>
        <v>1</v>
      </c>
      <c r="DB66">
        <f t="shared" si="29"/>
        <v>6.32</v>
      </c>
      <c r="DC66">
        <f t="shared" si="30"/>
        <v>0</v>
      </c>
      <c r="DD66" t="s">
        <v>3</v>
      </c>
      <c r="DE66" t="s">
        <v>3</v>
      </c>
      <c r="DF66">
        <f t="shared" si="23"/>
        <v>0</v>
      </c>
      <c r="DG66">
        <f t="shared" ref="DG66:DG73" si="33">ROUND(ROUND(AF66,2)*CX66,2)</f>
        <v>0</v>
      </c>
      <c r="DH66">
        <f t="shared" si="31"/>
        <v>0</v>
      </c>
      <c r="DI66">
        <f t="shared" si="32"/>
        <v>0</v>
      </c>
      <c r="DJ66">
        <f t="shared" si="27"/>
        <v>0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ROW(Source!A85)</f>
        <v>85</v>
      </c>
      <c r="B67">
        <v>101093510</v>
      </c>
      <c r="C67">
        <v>101094003</v>
      </c>
      <c r="D67">
        <v>98868233</v>
      </c>
      <c r="E67">
        <v>1</v>
      </c>
      <c r="F67">
        <v>1</v>
      </c>
      <c r="G67">
        <v>1</v>
      </c>
      <c r="H67">
        <v>3</v>
      </c>
      <c r="I67" t="s">
        <v>336</v>
      </c>
      <c r="J67" t="s">
        <v>337</v>
      </c>
      <c r="K67" t="s">
        <v>338</v>
      </c>
      <c r="L67">
        <v>1346</v>
      </c>
      <c r="N67">
        <v>1009</v>
      </c>
      <c r="O67" t="s">
        <v>54</v>
      </c>
      <c r="P67" t="s">
        <v>54</v>
      </c>
      <c r="Q67">
        <v>1</v>
      </c>
      <c r="W67">
        <v>0</v>
      </c>
      <c r="X67">
        <v>2015677106</v>
      </c>
      <c r="Y67">
        <f t="shared" si="28"/>
        <v>4.3200000000000002E-2</v>
      </c>
      <c r="AA67">
        <v>824.04</v>
      </c>
      <c r="AB67">
        <v>0</v>
      </c>
      <c r="AC67">
        <v>0</v>
      </c>
      <c r="AD67">
        <v>0</v>
      </c>
      <c r="AE67">
        <v>496.41</v>
      </c>
      <c r="AF67">
        <v>0</v>
      </c>
      <c r="AG67">
        <v>0</v>
      </c>
      <c r="AH67">
        <v>0</v>
      </c>
      <c r="AI67">
        <v>1.66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4.3200000000000002E-2</v>
      </c>
      <c r="AU67" t="s">
        <v>3</v>
      </c>
      <c r="AV67">
        <v>0</v>
      </c>
      <c r="AW67">
        <v>2</v>
      </c>
      <c r="AX67">
        <v>101172791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21.444912000000002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21.444912000000002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ROUND(Y67*Source!I85,7)</f>
        <v>0</v>
      </c>
      <c r="CY67">
        <f>AA67</f>
        <v>824.04</v>
      </c>
      <c r="CZ67">
        <f>AE67</f>
        <v>496.41</v>
      </c>
      <c r="DA67">
        <f>AI67</f>
        <v>1.66</v>
      </c>
      <c r="DB67">
        <f t="shared" si="29"/>
        <v>21.44</v>
      </c>
      <c r="DC67">
        <f t="shared" si="30"/>
        <v>0</v>
      </c>
      <c r="DD67" t="s">
        <v>3</v>
      </c>
      <c r="DE67" t="s">
        <v>3</v>
      </c>
      <c r="DF67">
        <f>ROUND(ROUND(AE67*AI67,2)*CX67,2)</f>
        <v>0</v>
      </c>
      <c r="DG67">
        <f t="shared" si="33"/>
        <v>0</v>
      </c>
      <c r="DH67">
        <f t="shared" si="31"/>
        <v>0</v>
      </c>
      <c r="DI67">
        <f t="shared" si="32"/>
        <v>0</v>
      </c>
      <c r="DJ67">
        <f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ROW(Source!A85)</f>
        <v>85</v>
      </c>
      <c r="B68">
        <v>101093510</v>
      </c>
      <c r="C68">
        <v>101094003</v>
      </c>
      <c r="D68">
        <v>98868441</v>
      </c>
      <c r="E68">
        <v>1</v>
      </c>
      <c r="F68">
        <v>1</v>
      </c>
      <c r="G68">
        <v>1</v>
      </c>
      <c r="H68">
        <v>3</v>
      </c>
      <c r="I68" t="s">
        <v>339</v>
      </c>
      <c r="J68" t="s">
        <v>340</v>
      </c>
      <c r="K68" t="s">
        <v>341</v>
      </c>
      <c r="L68">
        <v>1348</v>
      </c>
      <c r="N68">
        <v>1009</v>
      </c>
      <c r="O68" t="s">
        <v>57</v>
      </c>
      <c r="P68" t="s">
        <v>57</v>
      </c>
      <c r="Q68">
        <v>1000</v>
      </c>
      <c r="W68">
        <v>0</v>
      </c>
      <c r="X68">
        <v>-832307298</v>
      </c>
      <c r="Y68">
        <f t="shared" si="28"/>
        <v>1.5E-3</v>
      </c>
      <c r="AA68">
        <v>43019.42</v>
      </c>
      <c r="AB68">
        <v>0</v>
      </c>
      <c r="AC68">
        <v>0</v>
      </c>
      <c r="AD68">
        <v>0</v>
      </c>
      <c r="AE68">
        <v>30083.51</v>
      </c>
      <c r="AF68">
        <v>0</v>
      </c>
      <c r="AG68">
        <v>0</v>
      </c>
      <c r="AH68">
        <v>0</v>
      </c>
      <c r="AI68">
        <v>1.43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1.5E-3</v>
      </c>
      <c r="AU68" t="s">
        <v>3</v>
      </c>
      <c r="AV68">
        <v>0</v>
      </c>
      <c r="AW68">
        <v>2</v>
      </c>
      <c r="AX68">
        <v>101172792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45.125264999999999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45.125264999999999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ROUND(Y68*Source!I85,7)</f>
        <v>0</v>
      </c>
      <c r="CY68">
        <f>AA68</f>
        <v>43019.42</v>
      </c>
      <c r="CZ68">
        <f>AE68</f>
        <v>30083.51</v>
      </c>
      <c r="DA68">
        <f>AI68</f>
        <v>1.43</v>
      </c>
      <c r="DB68">
        <f t="shared" si="29"/>
        <v>45.13</v>
      </c>
      <c r="DC68">
        <f t="shared" si="30"/>
        <v>0</v>
      </c>
      <c r="DD68" t="s">
        <v>3</v>
      </c>
      <c r="DE68" t="s">
        <v>3</v>
      </c>
      <c r="DF68">
        <f>ROUND(ROUND(AE68*AI68,2)*CX68,2)</f>
        <v>0</v>
      </c>
      <c r="DG68">
        <f t="shared" si="33"/>
        <v>0</v>
      </c>
      <c r="DH68">
        <f t="shared" si="31"/>
        <v>0</v>
      </c>
      <c r="DI68">
        <f t="shared" si="32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ROW(Source!A85)</f>
        <v>85</v>
      </c>
      <c r="B69">
        <v>101093510</v>
      </c>
      <c r="C69">
        <v>101094003</v>
      </c>
      <c r="D69">
        <v>98798541</v>
      </c>
      <c r="E69">
        <v>116</v>
      </c>
      <c r="F69">
        <v>1</v>
      </c>
      <c r="G69">
        <v>1</v>
      </c>
      <c r="H69">
        <v>3</v>
      </c>
      <c r="I69" t="s">
        <v>52</v>
      </c>
      <c r="J69" t="s">
        <v>3</v>
      </c>
      <c r="K69" t="s">
        <v>53</v>
      </c>
      <c r="L69">
        <v>1346</v>
      </c>
      <c r="N69">
        <v>1009</v>
      </c>
      <c r="O69" t="s">
        <v>54</v>
      </c>
      <c r="P69" t="s">
        <v>54</v>
      </c>
      <c r="Q69">
        <v>1</v>
      </c>
      <c r="W69">
        <v>0</v>
      </c>
      <c r="X69">
        <v>-613428375</v>
      </c>
      <c r="Y69">
        <f t="shared" si="28"/>
        <v>116.8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116.8</v>
      </c>
      <c r="AU69" t="s">
        <v>3</v>
      </c>
      <c r="AV69">
        <v>0</v>
      </c>
      <c r="AW69">
        <v>2</v>
      </c>
      <c r="AX69">
        <v>101172793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ROUND(Y69*Source!I85,7)</f>
        <v>0</v>
      </c>
      <c r="CY69">
        <f>AA69</f>
        <v>0</v>
      </c>
      <c r="CZ69">
        <f>AE69</f>
        <v>0</v>
      </c>
      <c r="DA69">
        <f>AI69</f>
        <v>1</v>
      </c>
      <c r="DB69">
        <f t="shared" si="29"/>
        <v>0</v>
      </c>
      <c r="DC69">
        <f t="shared" si="30"/>
        <v>0</v>
      </c>
      <c r="DD69" t="s">
        <v>3</v>
      </c>
      <c r="DE69" t="s">
        <v>3</v>
      </c>
      <c r="DF69">
        <f>ROUND(ROUND(AE69,2)*CX69,2)</f>
        <v>0</v>
      </c>
      <c r="DG69">
        <f t="shared" si="33"/>
        <v>0</v>
      </c>
      <c r="DH69">
        <f t="shared" si="31"/>
        <v>0</v>
      </c>
      <c r="DI69">
        <f t="shared" si="32"/>
        <v>0</v>
      </c>
      <c r="DJ69">
        <f>DF69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ROW(Source!A85)</f>
        <v>85</v>
      </c>
      <c r="B70">
        <v>101093510</v>
      </c>
      <c r="C70">
        <v>101094003</v>
      </c>
      <c r="D70">
        <v>98798551</v>
      </c>
      <c r="E70">
        <v>116</v>
      </c>
      <c r="F70">
        <v>1</v>
      </c>
      <c r="G70">
        <v>1</v>
      </c>
      <c r="H70">
        <v>3</v>
      </c>
      <c r="I70" t="s">
        <v>55</v>
      </c>
      <c r="J70" t="s">
        <v>3</v>
      </c>
      <c r="K70" t="s">
        <v>56</v>
      </c>
      <c r="L70">
        <v>1348</v>
      </c>
      <c r="N70">
        <v>1009</v>
      </c>
      <c r="O70" t="s">
        <v>57</v>
      </c>
      <c r="P70" t="s">
        <v>57</v>
      </c>
      <c r="Q70">
        <v>1000</v>
      </c>
      <c r="W70">
        <v>0</v>
      </c>
      <c r="X70">
        <v>1194331178</v>
      </c>
      <c r="Y70">
        <f t="shared" si="28"/>
        <v>5.7000000000000002E-3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 t="s">
        <v>3</v>
      </c>
      <c r="AT70">
        <v>5.7000000000000002E-3</v>
      </c>
      <c r="AU70" t="s">
        <v>3</v>
      </c>
      <c r="AV70">
        <v>0</v>
      </c>
      <c r="AW70">
        <v>2</v>
      </c>
      <c r="AX70">
        <v>101172794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ROUND(Y70*Source!I85,7)</f>
        <v>0</v>
      </c>
      <c r="CY70">
        <f>AA70</f>
        <v>0</v>
      </c>
      <c r="CZ70">
        <f>AE70</f>
        <v>0</v>
      </c>
      <c r="DA70">
        <f>AI70</f>
        <v>1</v>
      </c>
      <c r="DB70">
        <f t="shared" si="29"/>
        <v>0</v>
      </c>
      <c r="DC70">
        <f t="shared" si="30"/>
        <v>0</v>
      </c>
      <c r="DD70" t="s">
        <v>3</v>
      </c>
      <c r="DE70" t="s">
        <v>3</v>
      </c>
      <c r="DF70">
        <f>ROUND(ROUND(AE70,2)*CX70,2)</f>
        <v>0</v>
      </c>
      <c r="DG70">
        <f t="shared" si="33"/>
        <v>0</v>
      </c>
      <c r="DH70">
        <f t="shared" si="31"/>
        <v>0</v>
      </c>
      <c r="DI70">
        <f t="shared" si="32"/>
        <v>0</v>
      </c>
      <c r="DJ70">
        <f>DF70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ROW(Source!A85)</f>
        <v>85</v>
      </c>
      <c r="B71">
        <v>101093510</v>
      </c>
      <c r="C71">
        <v>101094003</v>
      </c>
      <c r="D71">
        <v>98870297</v>
      </c>
      <c r="E71">
        <v>1</v>
      </c>
      <c r="F71">
        <v>1</v>
      </c>
      <c r="G71">
        <v>1</v>
      </c>
      <c r="H71">
        <v>3</v>
      </c>
      <c r="I71" t="s">
        <v>342</v>
      </c>
      <c r="J71" t="s">
        <v>343</v>
      </c>
      <c r="K71" t="s">
        <v>344</v>
      </c>
      <c r="L71">
        <v>1339</v>
      </c>
      <c r="N71">
        <v>1007</v>
      </c>
      <c r="O71" t="s">
        <v>345</v>
      </c>
      <c r="P71" t="s">
        <v>345</v>
      </c>
      <c r="Q71">
        <v>1</v>
      </c>
      <c r="W71">
        <v>0</v>
      </c>
      <c r="X71">
        <v>593551466</v>
      </c>
      <c r="Y71">
        <f t="shared" si="28"/>
        <v>1.9</v>
      </c>
      <c r="AA71">
        <v>31.78</v>
      </c>
      <c r="AB71">
        <v>0</v>
      </c>
      <c r="AC71">
        <v>0</v>
      </c>
      <c r="AD71">
        <v>0</v>
      </c>
      <c r="AE71">
        <v>35.71</v>
      </c>
      <c r="AF71">
        <v>0</v>
      </c>
      <c r="AG71">
        <v>0</v>
      </c>
      <c r="AH71">
        <v>0</v>
      </c>
      <c r="AI71">
        <v>0.89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1.9</v>
      </c>
      <c r="AU71" t="s">
        <v>3</v>
      </c>
      <c r="AV71">
        <v>0</v>
      </c>
      <c r="AW71">
        <v>2</v>
      </c>
      <c r="AX71">
        <v>101172795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67.849000000000004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67.849000000000004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v>0</v>
      </c>
      <c r="CX71">
        <f>ROUND(Y71*Source!I85,7)</f>
        <v>0</v>
      </c>
      <c r="CY71">
        <f>AA71</f>
        <v>31.78</v>
      </c>
      <c r="CZ71">
        <f>AE71</f>
        <v>35.71</v>
      </c>
      <c r="DA71">
        <f>AI71</f>
        <v>0.89</v>
      </c>
      <c r="DB71">
        <f t="shared" si="29"/>
        <v>67.849999999999994</v>
      </c>
      <c r="DC71">
        <f t="shared" si="30"/>
        <v>0</v>
      </c>
      <c r="DD71" t="s">
        <v>3</v>
      </c>
      <c r="DE71" t="s">
        <v>3</v>
      </c>
      <c r="DF71">
        <f>ROUND(ROUND(AE71*AI71,2)*CX71,2)</f>
        <v>0</v>
      </c>
      <c r="DG71">
        <f t="shared" si="33"/>
        <v>0</v>
      </c>
      <c r="DH71">
        <f t="shared" si="31"/>
        <v>0</v>
      </c>
      <c r="DI71">
        <f t="shared" si="32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ROW(Source!A88)</f>
        <v>88</v>
      </c>
      <c r="B72">
        <v>101093510</v>
      </c>
      <c r="C72">
        <v>101094034</v>
      </c>
      <c r="D72">
        <v>98798370</v>
      </c>
      <c r="E72">
        <v>116</v>
      </c>
      <c r="F72">
        <v>1</v>
      </c>
      <c r="G72">
        <v>1</v>
      </c>
      <c r="H72">
        <v>1</v>
      </c>
      <c r="I72" t="s">
        <v>346</v>
      </c>
      <c r="J72" t="s">
        <v>3</v>
      </c>
      <c r="K72" t="s">
        <v>347</v>
      </c>
      <c r="L72">
        <v>1191</v>
      </c>
      <c r="N72">
        <v>1013</v>
      </c>
      <c r="O72" t="s">
        <v>296</v>
      </c>
      <c r="P72" t="s">
        <v>296</v>
      </c>
      <c r="Q72">
        <v>1</v>
      </c>
      <c r="W72">
        <v>0</v>
      </c>
      <c r="X72">
        <v>1903532093</v>
      </c>
      <c r="Y72">
        <f t="shared" si="28"/>
        <v>3.66</v>
      </c>
      <c r="AA72">
        <v>0</v>
      </c>
      <c r="AB72">
        <v>0</v>
      </c>
      <c r="AC72">
        <v>0</v>
      </c>
      <c r="AD72">
        <v>861.58</v>
      </c>
      <c r="AE72">
        <v>0</v>
      </c>
      <c r="AF72">
        <v>0</v>
      </c>
      <c r="AG72">
        <v>0</v>
      </c>
      <c r="AH72">
        <v>861.58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3.66</v>
      </c>
      <c r="AU72" t="s">
        <v>3</v>
      </c>
      <c r="AV72">
        <v>1</v>
      </c>
      <c r="AW72">
        <v>2</v>
      </c>
      <c r="AX72">
        <v>101172864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3153.3828000000003</v>
      </c>
      <c r="BN72">
        <v>3.66</v>
      </c>
      <c r="BO72">
        <v>0</v>
      </c>
      <c r="BP72">
        <v>1</v>
      </c>
      <c r="BQ72">
        <v>0</v>
      </c>
      <c r="BR72">
        <v>0</v>
      </c>
      <c r="BS72">
        <v>0</v>
      </c>
      <c r="BT72">
        <v>3153.3828000000003</v>
      </c>
      <c r="BU72">
        <v>3.66</v>
      </c>
      <c r="BV72">
        <v>0</v>
      </c>
      <c r="BW72">
        <v>1</v>
      </c>
      <c r="CU72">
        <f>ROUND(AT72*Source!I88*AH72*AL72,2)</f>
        <v>163975.91</v>
      </c>
      <c r="CV72">
        <f>ROUND(Y72*Source!I88,7)</f>
        <v>190.32</v>
      </c>
      <c r="CW72">
        <v>0</v>
      </c>
      <c r="CX72">
        <f>ROUND(Y72*Source!I88,7)</f>
        <v>190.32</v>
      </c>
      <c r="CY72">
        <f>AD72</f>
        <v>861.58</v>
      </c>
      <c r="CZ72">
        <f>AH72</f>
        <v>861.58</v>
      </c>
      <c r="DA72">
        <f>AL72</f>
        <v>1</v>
      </c>
      <c r="DB72">
        <f t="shared" si="29"/>
        <v>3153.38</v>
      </c>
      <c r="DC72">
        <f t="shared" si="30"/>
        <v>0</v>
      </c>
      <c r="DD72" t="s">
        <v>3</v>
      </c>
      <c r="DE72" t="s">
        <v>3</v>
      </c>
      <c r="DF72">
        <f t="shared" ref="DF72:DF80" si="34">ROUND(ROUND(AE72,2)*CX72,2)</f>
        <v>0</v>
      </c>
      <c r="DG72">
        <f t="shared" si="33"/>
        <v>0</v>
      </c>
      <c r="DH72">
        <f t="shared" si="31"/>
        <v>0</v>
      </c>
      <c r="DI72">
        <f t="shared" si="32"/>
        <v>163975.91</v>
      </c>
      <c r="DJ72">
        <f>DI72</f>
        <v>163975.91</v>
      </c>
      <c r="DK72">
        <v>1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ROW(Source!A88)</f>
        <v>88</v>
      </c>
      <c r="B73">
        <v>101093510</v>
      </c>
      <c r="C73">
        <v>101094034</v>
      </c>
      <c r="D73">
        <v>98798528</v>
      </c>
      <c r="E73">
        <v>116</v>
      </c>
      <c r="F73">
        <v>1</v>
      </c>
      <c r="G73">
        <v>1</v>
      </c>
      <c r="H73">
        <v>1</v>
      </c>
      <c r="I73" t="s">
        <v>301</v>
      </c>
      <c r="J73" t="s">
        <v>3</v>
      </c>
      <c r="K73" t="s">
        <v>302</v>
      </c>
      <c r="L73">
        <v>1191</v>
      </c>
      <c r="N73">
        <v>1013</v>
      </c>
      <c r="O73" t="s">
        <v>296</v>
      </c>
      <c r="P73" t="s">
        <v>296</v>
      </c>
      <c r="Q73">
        <v>1</v>
      </c>
      <c r="W73">
        <v>0</v>
      </c>
      <c r="X73">
        <v>-1417349443</v>
      </c>
      <c r="Y73">
        <f t="shared" si="28"/>
        <v>5.44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5.44</v>
      </c>
      <c r="AU73" t="s">
        <v>3</v>
      </c>
      <c r="AV73">
        <v>2</v>
      </c>
      <c r="AW73">
        <v>2</v>
      </c>
      <c r="AX73">
        <v>101172865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ROUND(Y73*Source!I88,7)</f>
        <v>282.88</v>
      </c>
      <c r="CY73">
        <f>AD73</f>
        <v>0</v>
      </c>
      <c r="CZ73">
        <f>AH73</f>
        <v>0</v>
      </c>
      <c r="DA73">
        <f>AL73</f>
        <v>1</v>
      </c>
      <c r="DB73">
        <f t="shared" si="29"/>
        <v>0</v>
      </c>
      <c r="DC73">
        <f t="shared" si="30"/>
        <v>0</v>
      </c>
      <c r="DD73" t="s">
        <v>3</v>
      </c>
      <c r="DE73" t="s">
        <v>3</v>
      </c>
      <c r="DF73">
        <f t="shared" si="34"/>
        <v>0</v>
      </c>
      <c r="DG73">
        <f t="shared" si="33"/>
        <v>0</v>
      </c>
      <c r="DH73">
        <f t="shared" si="31"/>
        <v>0</v>
      </c>
      <c r="DI73">
        <f t="shared" si="32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ROW(Source!A88)</f>
        <v>88</v>
      </c>
      <c r="B74">
        <v>101093510</v>
      </c>
      <c r="C74">
        <v>101094034</v>
      </c>
      <c r="D74">
        <v>98919449</v>
      </c>
      <c r="E74">
        <v>1</v>
      </c>
      <c r="F74">
        <v>1</v>
      </c>
      <c r="G74">
        <v>1</v>
      </c>
      <c r="H74">
        <v>2</v>
      </c>
      <c r="I74" t="s">
        <v>308</v>
      </c>
      <c r="J74" t="s">
        <v>309</v>
      </c>
      <c r="K74" t="s">
        <v>310</v>
      </c>
      <c r="L74">
        <v>1368</v>
      </c>
      <c r="N74">
        <v>1011</v>
      </c>
      <c r="O74" t="s">
        <v>306</v>
      </c>
      <c r="P74" t="s">
        <v>306</v>
      </c>
      <c r="Q74">
        <v>1</v>
      </c>
      <c r="W74">
        <v>0</v>
      </c>
      <c r="X74">
        <v>985361310</v>
      </c>
      <c r="Y74">
        <f t="shared" si="28"/>
        <v>1.42</v>
      </c>
      <c r="AA74">
        <v>0</v>
      </c>
      <c r="AB74">
        <v>11413.32</v>
      </c>
      <c r="AC74">
        <v>2153.96</v>
      </c>
      <c r="AD74">
        <v>0</v>
      </c>
      <c r="AE74">
        <v>0</v>
      </c>
      <c r="AF74">
        <v>9355.18</v>
      </c>
      <c r="AG74">
        <v>2153.96</v>
      </c>
      <c r="AH74">
        <v>0</v>
      </c>
      <c r="AI74">
        <v>1</v>
      </c>
      <c r="AJ74">
        <v>1.22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1.42</v>
      </c>
      <c r="AU74" t="s">
        <v>3</v>
      </c>
      <c r="AV74">
        <v>1</v>
      </c>
      <c r="AW74">
        <v>2</v>
      </c>
      <c r="AX74">
        <v>101172866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13284.355599999999</v>
      </c>
      <c r="BL74">
        <v>3058.6232</v>
      </c>
      <c r="BM74">
        <v>0</v>
      </c>
      <c r="BN74">
        <v>0</v>
      </c>
      <c r="BO74">
        <v>2.84</v>
      </c>
      <c r="BP74">
        <v>1</v>
      </c>
      <c r="BQ74">
        <v>0</v>
      </c>
      <c r="BR74">
        <v>13284.355599999999</v>
      </c>
      <c r="BS74">
        <v>3058.6232</v>
      </c>
      <c r="BT74">
        <v>0</v>
      </c>
      <c r="BU74">
        <v>0</v>
      </c>
      <c r="BV74">
        <v>2.84</v>
      </c>
      <c r="BW74">
        <v>1</v>
      </c>
      <c r="CV74">
        <v>0</v>
      </c>
      <c r="CW74">
        <f>ROUND(Y74*Source!I88*DO74,7)</f>
        <v>147.68</v>
      </c>
      <c r="CX74">
        <f>ROUND(Y74*Source!I88,7)</f>
        <v>73.84</v>
      </c>
      <c r="CY74">
        <f t="shared" ref="CY74:CY80" si="35">AB74</f>
        <v>11413.32</v>
      </c>
      <c r="CZ74">
        <f t="shared" ref="CZ74:CZ80" si="36">AF74</f>
        <v>9355.18</v>
      </c>
      <c r="DA74">
        <f t="shared" ref="DA74:DA80" si="37">AJ74</f>
        <v>1.22</v>
      </c>
      <c r="DB74">
        <f t="shared" si="29"/>
        <v>13284.36</v>
      </c>
      <c r="DC74">
        <f t="shared" si="30"/>
        <v>3058.62</v>
      </c>
      <c r="DD74" t="s">
        <v>3</v>
      </c>
      <c r="DE74" t="s">
        <v>3</v>
      </c>
      <c r="DF74">
        <f t="shared" si="34"/>
        <v>0</v>
      </c>
      <c r="DG74">
        <f>ROUND(ROUND(AF74*AJ74,2)*CX74,2)</f>
        <v>842759.55</v>
      </c>
      <c r="DH74">
        <f t="shared" si="31"/>
        <v>159048.41</v>
      </c>
      <c r="DI74">
        <f t="shared" si="32"/>
        <v>0</v>
      </c>
      <c r="DJ74">
        <f t="shared" ref="DJ74:DJ80" si="38">DG74+DH74</f>
        <v>1001807.9600000001</v>
      </c>
      <c r="DK74">
        <v>0</v>
      </c>
      <c r="DL74" t="s">
        <v>311</v>
      </c>
      <c r="DM74">
        <v>6</v>
      </c>
      <c r="DN74" t="s">
        <v>296</v>
      </c>
      <c r="DO74">
        <v>2</v>
      </c>
    </row>
    <row r="75" spans="1:119" x14ac:dyDescent="0.25">
      <c r="A75">
        <f>ROW(Source!A88)</f>
        <v>88</v>
      </c>
      <c r="B75">
        <v>101093510</v>
      </c>
      <c r="C75">
        <v>101094034</v>
      </c>
      <c r="D75">
        <v>98919518</v>
      </c>
      <c r="E75">
        <v>1</v>
      </c>
      <c r="F75">
        <v>1</v>
      </c>
      <c r="G75">
        <v>1</v>
      </c>
      <c r="H75">
        <v>2</v>
      </c>
      <c r="I75" t="s">
        <v>317</v>
      </c>
      <c r="J75" t="s">
        <v>318</v>
      </c>
      <c r="K75" t="s">
        <v>319</v>
      </c>
      <c r="L75">
        <v>1368</v>
      </c>
      <c r="N75">
        <v>1011</v>
      </c>
      <c r="O75" t="s">
        <v>306</v>
      </c>
      <c r="P75" t="s">
        <v>306</v>
      </c>
      <c r="Q75">
        <v>1</v>
      </c>
      <c r="W75">
        <v>0</v>
      </c>
      <c r="X75">
        <v>850633116</v>
      </c>
      <c r="Y75">
        <f t="shared" si="28"/>
        <v>0.06</v>
      </c>
      <c r="AA75">
        <v>0</v>
      </c>
      <c r="AB75">
        <v>1595.2</v>
      </c>
      <c r="AC75">
        <v>1076.98</v>
      </c>
      <c r="AD75">
        <v>0</v>
      </c>
      <c r="AE75">
        <v>0</v>
      </c>
      <c r="AF75">
        <v>1595.2</v>
      </c>
      <c r="AG75">
        <v>1076.98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0.06</v>
      </c>
      <c r="AU75" t="s">
        <v>3</v>
      </c>
      <c r="AV75">
        <v>1</v>
      </c>
      <c r="AW75">
        <v>2</v>
      </c>
      <c r="AX75">
        <v>101172867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95.712000000000003</v>
      </c>
      <c r="BL75">
        <v>64.618799999999993</v>
      </c>
      <c r="BM75">
        <v>0</v>
      </c>
      <c r="BN75">
        <v>0</v>
      </c>
      <c r="BO75">
        <v>0.06</v>
      </c>
      <c r="BP75">
        <v>1</v>
      </c>
      <c r="BQ75">
        <v>0</v>
      </c>
      <c r="BR75">
        <v>95.712000000000003</v>
      </c>
      <c r="BS75">
        <v>64.618799999999993</v>
      </c>
      <c r="BT75">
        <v>0</v>
      </c>
      <c r="BU75">
        <v>0</v>
      </c>
      <c r="BV75">
        <v>0.06</v>
      </c>
      <c r="BW75">
        <v>1</v>
      </c>
      <c r="CV75">
        <v>0</v>
      </c>
      <c r="CW75">
        <f>ROUND(Y75*Source!I88*DO75,7)</f>
        <v>3.12</v>
      </c>
      <c r="CX75">
        <f>ROUND(Y75*Source!I88,7)</f>
        <v>3.12</v>
      </c>
      <c r="CY75">
        <f t="shared" si="35"/>
        <v>1595.2</v>
      </c>
      <c r="CZ75">
        <f t="shared" si="36"/>
        <v>1595.2</v>
      </c>
      <c r="DA75">
        <f t="shared" si="37"/>
        <v>1</v>
      </c>
      <c r="DB75">
        <f t="shared" si="29"/>
        <v>95.71</v>
      </c>
      <c r="DC75">
        <f t="shared" si="30"/>
        <v>64.62</v>
      </c>
      <c r="DD75" t="s">
        <v>3</v>
      </c>
      <c r="DE75" t="s">
        <v>3</v>
      </c>
      <c r="DF75">
        <f t="shared" si="34"/>
        <v>0</v>
      </c>
      <c r="DG75">
        <f>ROUND(ROUND(AF75,2)*CX75,2)</f>
        <v>4977.0200000000004</v>
      </c>
      <c r="DH75">
        <f t="shared" si="31"/>
        <v>3360.18</v>
      </c>
      <c r="DI75">
        <f t="shared" si="32"/>
        <v>0</v>
      </c>
      <c r="DJ75">
        <f t="shared" si="38"/>
        <v>8337.2000000000007</v>
      </c>
      <c r="DK75">
        <v>1</v>
      </c>
      <c r="DL75" t="s">
        <v>311</v>
      </c>
      <c r="DM75">
        <v>6</v>
      </c>
      <c r="DN75" t="s">
        <v>296</v>
      </c>
      <c r="DO75">
        <v>1</v>
      </c>
    </row>
    <row r="76" spans="1:119" x14ac:dyDescent="0.25">
      <c r="A76">
        <f>ROW(Source!A88)</f>
        <v>88</v>
      </c>
      <c r="B76">
        <v>101093510</v>
      </c>
      <c r="C76">
        <v>101094034</v>
      </c>
      <c r="D76">
        <v>98919789</v>
      </c>
      <c r="E76">
        <v>1</v>
      </c>
      <c r="F76">
        <v>1</v>
      </c>
      <c r="G76">
        <v>1</v>
      </c>
      <c r="H76">
        <v>2</v>
      </c>
      <c r="I76" t="s">
        <v>320</v>
      </c>
      <c r="J76" t="s">
        <v>321</v>
      </c>
      <c r="K76" t="s">
        <v>322</v>
      </c>
      <c r="L76">
        <v>1368</v>
      </c>
      <c r="N76">
        <v>1011</v>
      </c>
      <c r="O76" t="s">
        <v>306</v>
      </c>
      <c r="P76" t="s">
        <v>306</v>
      </c>
      <c r="Q76">
        <v>1</v>
      </c>
      <c r="W76">
        <v>0</v>
      </c>
      <c r="X76">
        <v>486323039</v>
      </c>
      <c r="Y76">
        <f t="shared" si="28"/>
        <v>1.42</v>
      </c>
      <c r="AA76">
        <v>0</v>
      </c>
      <c r="AB76">
        <v>1780.32</v>
      </c>
      <c r="AC76">
        <v>921.41</v>
      </c>
      <c r="AD76">
        <v>0</v>
      </c>
      <c r="AE76">
        <v>0</v>
      </c>
      <c r="AF76">
        <v>1459.28</v>
      </c>
      <c r="AG76">
        <v>921.41</v>
      </c>
      <c r="AH76">
        <v>0</v>
      </c>
      <c r="AI76">
        <v>1</v>
      </c>
      <c r="AJ76">
        <v>1.22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1.42</v>
      </c>
      <c r="AU76" t="s">
        <v>3</v>
      </c>
      <c r="AV76">
        <v>1</v>
      </c>
      <c r="AW76">
        <v>2</v>
      </c>
      <c r="AX76">
        <v>101172868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2072.1776</v>
      </c>
      <c r="BL76">
        <v>1308.4022</v>
      </c>
      <c r="BM76">
        <v>0</v>
      </c>
      <c r="BN76">
        <v>0</v>
      </c>
      <c r="BO76">
        <v>1.42</v>
      </c>
      <c r="BP76">
        <v>1</v>
      </c>
      <c r="BQ76">
        <v>0</v>
      </c>
      <c r="BR76">
        <v>2072.1776</v>
      </c>
      <c r="BS76">
        <v>1308.4022</v>
      </c>
      <c r="BT76">
        <v>0</v>
      </c>
      <c r="BU76">
        <v>0</v>
      </c>
      <c r="BV76">
        <v>1.42</v>
      </c>
      <c r="BW76">
        <v>1</v>
      </c>
      <c r="CV76">
        <v>0</v>
      </c>
      <c r="CW76">
        <f>ROUND(Y76*Source!I88*DO76,7)</f>
        <v>73.84</v>
      </c>
      <c r="CX76">
        <f>ROUND(Y76*Source!I88,7)</f>
        <v>73.84</v>
      </c>
      <c r="CY76">
        <f t="shared" si="35"/>
        <v>1780.32</v>
      </c>
      <c r="CZ76">
        <f t="shared" si="36"/>
        <v>1459.28</v>
      </c>
      <c r="DA76">
        <f t="shared" si="37"/>
        <v>1.22</v>
      </c>
      <c r="DB76">
        <f t="shared" si="29"/>
        <v>2072.1799999999998</v>
      </c>
      <c r="DC76">
        <f t="shared" si="30"/>
        <v>1308.4000000000001</v>
      </c>
      <c r="DD76" t="s">
        <v>3</v>
      </c>
      <c r="DE76" t="s">
        <v>3</v>
      </c>
      <c r="DF76">
        <f t="shared" si="34"/>
        <v>0</v>
      </c>
      <c r="DG76">
        <f>ROUND(ROUND(AF76*AJ76,2)*CX76,2)</f>
        <v>131458.82999999999</v>
      </c>
      <c r="DH76">
        <f t="shared" si="31"/>
        <v>68036.91</v>
      </c>
      <c r="DI76">
        <f t="shared" si="32"/>
        <v>0</v>
      </c>
      <c r="DJ76">
        <f t="shared" si="38"/>
        <v>199495.74</v>
      </c>
      <c r="DK76">
        <v>0</v>
      </c>
      <c r="DL76" t="s">
        <v>307</v>
      </c>
      <c r="DM76">
        <v>5</v>
      </c>
      <c r="DN76" t="s">
        <v>296</v>
      </c>
      <c r="DO76">
        <v>1</v>
      </c>
    </row>
    <row r="77" spans="1:119" x14ac:dyDescent="0.25">
      <c r="A77">
        <f>ROW(Source!A88)</f>
        <v>88</v>
      </c>
      <c r="B77">
        <v>101093510</v>
      </c>
      <c r="C77">
        <v>101094034</v>
      </c>
      <c r="D77">
        <v>98920163</v>
      </c>
      <c r="E77">
        <v>1</v>
      </c>
      <c r="F77">
        <v>1</v>
      </c>
      <c r="G77">
        <v>1</v>
      </c>
      <c r="H77">
        <v>2</v>
      </c>
      <c r="I77" t="s">
        <v>348</v>
      </c>
      <c r="J77" t="s">
        <v>349</v>
      </c>
      <c r="K77" t="s">
        <v>350</v>
      </c>
      <c r="L77">
        <v>1368</v>
      </c>
      <c r="N77">
        <v>1011</v>
      </c>
      <c r="O77" t="s">
        <v>306</v>
      </c>
      <c r="P77" t="s">
        <v>306</v>
      </c>
      <c r="Q77">
        <v>1</v>
      </c>
      <c r="W77">
        <v>0</v>
      </c>
      <c r="X77">
        <v>-115861638</v>
      </c>
      <c r="Y77">
        <f t="shared" si="28"/>
        <v>0.42</v>
      </c>
      <c r="AA77">
        <v>0</v>
      </c>
      <c r="AB77">
        <v>2621.2199999999998</v>
      </c>
      <c r="AC77">
        <v>1148.77</v>
      </c>
      <c r="AD77">
        <v>0</v>
      </c>
      <c r="AE77">
        <v>0</v>
      </c>
      <c r="AF77">
        <v>2279.3200000000002</v>
      </c>
      <c r="AG77">
        <v>1148.77</v>
      </c>
      <c r="AH77">
        <v>0</v>
      </c>
      <c r="AI77">
        <v>1</v>
      </c>
      <c r="AJ77">
        <v>1.1499999999999999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0.42</v>
      </c>
      <c r="AU77" t="s">
        <v>3</v>
      </c>
      <c r="AV77">
        <v>1</v>
      </c>
      <c r="AW77">
        <v>2</v>
      </c>
      <c r="AX77">
        <v>101172869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957.31439999999998</v>
      </c>
      <c r="BL77">
        <v>482.48339999999996</v>
      </c>
      <c r="BM77">
        <v>0</v>
      </c>
      <c r="BN77">
        <v>0</v>
      </c>
      <c r="BO77">
        <v>0.42</v>
      </c>
      <c r="BP77">
        <v>1</v>
      </c>
      <c r="BQ77">
        <v>0</v>
      </c>
      <c r="BR77">
        <v>957.31439999999998</v>
      </c>
      <c r="BS77">
        <v>482.48339999999996</v>
      </c>
      <c r="BT77">
        <v>0</v>
      </c>
      <c r="BU77">
        <v>0</v>
      </c>
      <c r="BV77">
        <v>0.42</v>
      </c>
      <c r="BW77">
        <v>1</v>
      </c>
      <c r="CV77">
        <v>0</v>
      </c>
      <c r="CW77">
        <f>ROUND(Y77*Source!I88*DO77,7)</f>
        <v>21.84</v>
      </c>
      <c r="CX77">
        <f>ROUND(Y77*Source!I88,7)</f>
        <v>21.84</v>
      </c>
      <c r="CY77">
        <f t="shared" si="35"/>
        <v>2621.2199999999998</v>
      </c>
      <c r="CZ77">
        <f t="shared" si="36"/>
        <v>2279.3200000000002</v>
      </c>
      <c r="DA77">
        <f t="shared" si="37"/>
        <v>1.1499999999999999</v>
      </c>
      <c r="DB77">
        <f t="shared" si="29"/>
        <v>957.31</v>
      </c>
      <c r="DC77">
        <f t="shared" si="30"/>
        <v>482.48</v>
      </c>
      <c r="DD77" t="s">
        <v>3</v>
      </c>
      <c r="DE77" t="s">
        <v>3</v>
      </c>
      <c r="DF77">
        <f t="shared" si="34"/>
        <v>0</v>
      </c>
      <c r="DG77">
        <f>ROUND(ROUND(AF77*AJ77,2)*CX77,2)</f>
        <v>57247.44</v>
      </c>
      <c r="DH77">
        <f t="shared" si="31"/>
        <v>25089.14</v>
      </c>
      <c r="DI77">
        <f t="shared" si="32"/>
        <v>0</v>
      </c>
      <c r="DJ77">
        <f t="shared" si="38"/>
        <v>82336.58</v>
      </c>
      <c r="DK77">
        <v>0</v>
      </c>
      <c r="DL77" t="s">
        <v>351</v>
      </c>
      <c r="DM77">
        <v>7</v>
      </c>
      <c r="DN77" t="s">
        <v>296</v>
      </c>
      <c r="DO77">
        <v>1</v>
      </c>
    </row>
    <row r="78" spans="1:119" x14ac:dyDescent="0.25">
      <c r="A78">
        <f>ROW(Source!A88)</f>
        <v>88</v>
      </c>
      <c r="B78">
        <v>101093510</v>
      </c>
      <c r="C78">
        <v>101094034</v>
      </c>
      <c r="D78">
        <v>98920380</v>
      </c>
      <c r="E78">
        <v>1</v>
      </c>
      <c r="F78">
        <v>1</v>
      </c>
      <c r="G78">
        <v>1</v>
      </c>
      <c r="H78">
        <v>2</v>
      </c>
      <c r="I78" t="s">
        <v>326</v>
      </c>
      <c r="J78" t="s">
        <v>327</v>
      </c>
      <c r="K78" t="s">
        <v>328</v>
      </c>
      <c r="L78">
        <v>1368</v>
      </c>
      <c r="N78">
        <v>1011</v>
      </c>
      <c r="O78" t="s">
        <v>306</v>
      </c>
      <c r="P78" t="s">
        <v>306</v>
      </c>
      <c r="Q78">
        <v>1</v>
      </c>
      <c r="W78">
        <v>0</v>
      </c>
      <c r="X78">
        <v>661348875</v>
      </c>
      <c r="Y78">
        <f t="shared" si="28"/>
        <v>0.39</v>
      </c>
      <c r="AA78">
        <v>0</v>
      </c>
      <c r="AB78">
        <v>1399.7</v>
      </c>
      <c r="AC78">
        <v>801.75</v>
      </c>
      <c r="AD78">
        <v>0</v>
      </c>
      <c r="AE78">
        <v>0</v>
      </c>
      <c r="AF78">
        <v>1399.7</v>
      </c>
      <c r="AG78">
        <v>801.75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0.39</v>
      </c>
      <c r="AU78" t="s">
        <v>3</v>
      </c>
      <c r="AV78">
        <v>1</v>
      </c>
      <c r="AW78">
        <v>2</v>
      </c>
      <c r="AX78">
        <v>101172870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545.88300000000004</v>
      </c>
      <c r="BL78">
        <v>312.6825</v>
      </c>
      <c r="BM78">
        <v>0</v>
      </c>
      <c r="BN78">
        <v>0</v>
      </c>
      <c r="BO78">
        <v>0.39</v>
      </c>
      <c r="BP78">
        <v>1</v>
      </c>
      <c r="BQ78">
        <v>0</v>
      </c>
      <c r="BR78">
        <v>545.88300000000004</v>
      </c>
      <c r="BS78">
        <v>312.6825</v>
      </c>
      <c r="BT78">
        <v>0</v>
      </c>
      <c r="BU78">
        <v>0</v>
      </c>
      <c r="BV78">
        <v>0.39</v>
      </c>
      <c r="BW78">
        <v>1</v>
      </c>
      <c r="CV78">
        <v>0</v>
      </c>
      <c r="CW78">
        <f>ROUND(Y78*Source!I88*DO78,7)</f>
        <v>20.28</v>
      </c>
      <c r="CX78">
        <f>ROUND(Y78*Source!I88,7)</f>
        <v>20.28</v>
      </c>
      <c r="CY78">
        <f t="shared" si="35"/>
        <v>1399.7</v>
      </c>
      <c r="CZ78">
        <f t="shared" si="36"/>
        <v>1399.7</v>
      </c>
      <c r="DA78">
        <f t="shared" si="37"/>
        <v>1</v>
      </c>
      <c r="DB78">
        <f t="shared" si="29"/>
        <v>545.88</v>
      </c>
      <c r="DC78">
        <f t="shared" si="30"/>
        <v>312.68</v>
      </c>
      <c r="DD78" t="s">
        <v>3</v>
      </c>
      <c r="DE78" t="s">
        <v>3</v>
      </c>
      <c r="DF78">
        <f t="shared" si="34"/>
        <v>0</v>
      </c>
      <c r="DG78">
        <f>ROUND(ROUND(AF78,2)*CX78,2)</f>
        <v>28385.919999999998</v>
      </c>
      <c r="DH78">
        <f t="shared" si="31"/>
        <v>16259.49</v>
      </c>
      <c r="DI78">
        <f t="shared" si="32"/>
        <v>0</v>
      </c>
      <c r="DJ78">
        <f t="shared" si="38"/>
        <v>44645.409999999996</v>
      </c>
      <c r="DK78">
        <v>1</v>
      </c>
      <c r="DL78" t="s">
        <v>329</v>
      </c>
      <c r="DM78">
        <v>4</v>
      </c>
      <c r="DN78" t="s">
        <v>296</v>
      </c>
      <c r="DO78">
        <v>1</v>
      </c>
    </row>
    <row r="79" spans="1:119" x14ac:dyDescent="0.25">
      <c r="A79">
        <f>ROW(Source!A88)</f>
        <v>88</v>
      </c>
      <c r="B79">
        <v>101093510</v>
      </c>
      <c r="C79">
        <v>101094034</v>
      </c>
      <c r="D79">
        <v>98920648</v>
      </c>
      <c r="E79">
        <v>1</v>
      </c>
      <c r="F79">
        <v>1</v>
      </c>
      <c r="G79">
        <v>1</v>
      </c>
      <c r="H79">
        <v>2</v>
      </c>
      <c r="I79" t="s">
        <v>330</v>
      </c>
      <c r="J79" t="s">
        <v>331</v>
      </c>
      <c r="K79" t="s">
        <v>332</v>
      </c>
      <c r="L79">
        <v>1368</v>
      </c>
      <c r="N79">
        <v>1011</v>
      </c>
      <c r="O79" t="s">
        <v>306</v>
      </c>
      <c r="P79" t="s">
        <v>306</v>
      </c>
      <c r="Q79">
        <v>1</v>
      </c>
      <c r="W79">
        <v>0</v>
      </c>
      <c r="X79">
        <v>-32216425</v>
      </c>
      <c r="Y79">
        <f t="shared" si="28"/>
        <v>0.31</v>
      </c>
      <c r="AA79">
        <v>0</v>
      </c>
      <c r="AB79">
        <v>1343.32</v>
      </c>
      <c r="AC79">
        <v>1076.98</v>
      </c>
      <c r="AD79">
        <v>0</v>
      </c>
      <c r="AE79">
        <v>0</v>
      </c>
      <c r="AF79">
        <v>1002.48</v>
      </c>
      <c r="AG79">
        <v>1076.98</v>
      </c>
      <c r="AH79">
        <v>0</v>
      </c>
      <c r="AI79">
        <v>1</v>
      </c>
      <c r="AJ79">
        <v>1.34</v>
      </c>
      <c r="AK79">
        <v>1</v>
      </c>
      <c r="AL79">
        <v>1</v>
      </c>
      <c r="AM79">
        <v>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0.31</v>
      </c>
      <c r="AU79" t="s">
        <v>3</v>
      </c>
      <c r="AV79">
        <v>1</v>
      </c>
      <c r="AW79">
        <v>2</v>
      </c>
      <c r="AX79">
        <v>101172871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310.7688</v>
      </c>
      <c r="BL79">
        <v>333.86380000000003</v>
      </c>
      <c r="BM79">
        <v>0</v>
      </c>
      <c r="BN79">
        <v>0</v>
      </c>
      <c r="BO79">
        <v>0.31</v>
      </c>
      <c r="BP79">
        <v>1</v>
      </c>
      <c r="BQ79">
        <v>0</v>
      </c>
      <c r="BR79">
        <v>310.7688</v>
      </c>
      <c r="BS79">
        <v>333.86380000000003</v>
      </c>
      <c r="BT79">
        <v>0</v>
      </c>
      <c r="BU79">
        <v>0</v>
      </c>
      <c r="BV79">
        <v>0.31</v>
      </c>
      <c r="BW79">
        <v>1</v>
      </c>
      <c r="CV79">
        <v>0</v>
      </c>
      <c r="CW79">
        <f>ROUND(Y79*Source!I88*DO79,7)</f>
        <v>16.12</v>
      </c>
      <c r="CX79">
        <f>ROUND(Y79*Source!I88,7)</f>
        <v>16.12</v>
      </c>
      <c r="CY79">
        <f t="shared" si="35"/>
        <v>1343.32</v>
      </c>
      <c r="CZ79">
        <f t="shared" si="36"/>
        <v>1002.48</v>
      </c>
      <c r="DA79">
        <f t="shared" si="37"/>
        <v>1.34</v>
      </c>
      <c r="DB79">
        <f t="shared" si="29"/>
        <v>310.77</v>
      </c>
      <c r="DC79">
        <f t="shared" si="30"/>
        <v>333.86</v>
      </c>
      <c r="DD79" t="s">
        <v>3</v>
      </c>
      <c r="DE79" t="s">
        <v>3</v>
      </c>
      <c r="DF79">
        <f t="shared" si="34"/>
        <v>0</v>
      </c>
      <c r="DG79">
        <f>ROUND(ROUND(AF79*AJ79,2)*CX79,2)</f>
        <v>21654.32</v>
      </c>
      <c r="DH79">
        <f t="shared" si="31"/>
        <v>17360.919999999998</v>
      </c>
      <c r="DI79">
        <f t="shared" si="32"/>
        <v>0</v>
      </c>
      <c r="DJ79">
        <f t="shared" si="38"/>
        <v>39015.24</v>
      </c>
      <c r="DK79">
        <v>0</v>
      </c>
      <c r="DL79" t="s">
        <v>311</v>
      </c>
      <c r="DM79">
        <v>6</v>
      </c>
      <c r="DN79" t="s">
        <v>296</v>
      </c>
      <c r="DO79">
        <v>1</v>
      </c>
    </row>
    <row r="80" spans="1:119" x14ac:dyDescent="0.25">
      <c r="A80">
        <f>ROW(Source!A88)</f>
        <v>88</v>
      </c>
      <c r="B80">
        <v>101093510</v>
      </c>
      <c r="C80">
        <v>101094034</v>
      </c>
      <c r="D80">
        <v>98920762</v>
      </c>
      <c r="E80">
        <v>1</v>
      </c>
      <c r="F80">
        <v>1</v>
      </c>
      <c r="G80">
        <v>1</v>
      </c>
      <c r="H80">
        <v>2</v>
      </c>
      <c r="I80" t="s">
        <v>333</v>
      </c>
      <c r="J80" t="s">
        <v>334</v>
      </c>
      <c r="K80" t="s">
        <v>335</v>
      </c>
      <c r="L80">
        <v>1368</v>
      </c>
      <c r="N80">
        <v>1011</v>
      </c>
      <c r="O80" t="s">
        <v>306</v>
      </c>
      <c r="P80" t="s">
        <v>306</v>
      </c>
      <c r="Q80">
        <v>1</v>
      </c>
      <c r="W80">
        <v>0</v>
      </c>
      <c r="X80">
        <v>-1556576142</v>
      </c>
      <c r="Y80">
        <f t="shared" si="28"/>
        <v>0.39</v>
      </c>
      <c r="AA80">
        <v>0</v>
      </c>
      <c r="AB80">
        <v>52.7</v>
      </c>
      <c r="AC80">
        <v>0</v>
      </c>
      <c r="AD80">
        <v>0</v>
      </c>
      <c r="AE80">
        <v>0</v>
      </c>
      <c r="AF80">
        <v>52.7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0.39</v>
      </c>
      <c r="AU80" t="s">
        <v>3</v>
      </c>
      <c r="AV80">
        <v>1</v>
      </c>
      <c r="AW80">
        <v>2</v>
      </c>
      <c r="AX80">
        <v>101172872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20.553000000000001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0</v>
      </c>
      <c r="BR80">
        <v>20.553000000000001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f>ROUND(Y80*Source!I88*DO80,7)</f>
        <v>0</v>
      </c>
      <c r="CX80">
        <f>ROUND(Y80*Source!I88,7)</f>
        <v>20.28</v>
      </c>
      <c r="CY80">
        <f t="shared" si="35"/>
        <v>52.7</v>
      </c>
      <c r="CZ80">
        <f t="shared" si="36"/>
        <v>52.7</v>
      </c>
      <c r="DA80">
        <f t="shared" si="37"/>
        <v>1</v>
      </c>
      <c r="DB80">
        <f t="shared" si="29"/>
        <v>20.55</v>
      </c>
      <c r="DC80">
        <f t="shared" si="30"/>
        <v>0</v>
      </c>
      <c r="DD80" t="s">
        <v>3</v>
      </c>
      <c r="DE80" t="s">
        <v>3</v>
      </c>
      <c r="DF80">
        <f t="shared" si="34"/>
        <v>0</v>
      </c>
      <c r="DG80">
        <f t="shared" ref="DG80:DG86" si="39">ROUND(ROUND(AF80,2)*CX80,2)</f>
        <v>1068.76</v>
      </c>
      <c r="DH80">
        <f t="shared" si="31"/>
        <v>0</v>
      </c>
      <c r="DI80">
        <f t="shared" si="32"/>
        <v>0</v>
      </c>
      <c r="DJ80">
        <f t="shared" si="38"/>
        <v>1068.76</v>
      </c>
      <c r="DK80">
        <v>1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ROW(Source!A88)</f>
        <v>88</v>
      </c>
      <c r="B81">
        <v>101093510</v>
      </c>
      <c r="C81">
        <v>101094034</v>
      </c>
      <c r="D81">
        <v>98868233</v>
      </c>
      <c r="E81">
        <v>1</v>
      </c>
      <c r="F81">
        <v>1</v>
      </c>
      <c r="G81">
        <v>1</v>
      </c>
      <c r="H81">
        <v>3</v>
      </c>
      <c r="I81" t="s">
        <v>336</v>
      </c>
      <c r="J81" t="s">
        <v>337</v>
      </c>
      <c r="K81" t="s">
        <v>338</v>
      </c>
      <c r="L81">
        <v>1346</v>
      </c>
      <c r="N81">
        <v>1009</v>
      </c>
      <c r="O81" t="s">
        <v>54</v>
      </c>
      <c r="P81" t="s">
        <v>54</v>
      </c>
      <c r="Q81">
        <v>1</v>
      </c>
      <c r="W81">
        <v>0</v>
      </c>
      <c r="X81">
        <v>2015677106</v>
      </c>
      <c r="Y81">
        <f t="shared" si="28"/>
        <v>6.7000000000000004E-2</v>
      </c>
      <c r="AA81">
        <v>824.04</v>
      </c>
      <c r="AB81">
        <v>0</v>
      </c>
      <c r="AC81">
        <v>0</v>
      </c>
      <c r="AD81">
        <v>0</v>
      </c>
      <c r="AE81">
        <v>496.41</v>
      </c>
      <c r="AF81">
        <v>0</v>
      </c>
      <c r="AG81">
        <v>0</v>
      </c>
      <c r="AH81">
        <v>0</v>
      </c>
      <c r="AI81">
        <v>1.66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6.7000000000000004E-2</v>
      </c>
      <c r="AU81" t="s">
        <v>3</v>
      </c>
      <c r="AV81">
        <v>0</v>
      </c>
      <c r="AW81">
        <v>2</v>
      </c>
      <c r="AX81">
        <v>101172873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33.25947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33.25947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ROUND(Y81*Source!I88,7)</f>
        <v>3.484</v>
      </c>
      <c r="CY81">
        <f>AA81</f>
        <v>824.04</v>
      </c>
      <c r="CZ81">
        <f>AE81</f>
        <v>496.41</v>
      </c>
      <c r="DA81">
        <f>AI81</f>
        <v>1.66</v>
      </c>
      <c r="DB81">
        <f t="shared" si="29"/>
        <v>33.26</v>
      </c>
      <c r="DC81">
        <f t="shared" si="30"/>
        <v>0</v>
      </c>
      <c r="DD81" t="s">
        <v>3</v>
      </c>
      <c r="DE81" t="s">
        <v>3</v>
      </c>
      <c r="DF81">
        <f>ROUND(ROUND(AE81*AI81,2)*CX81,2)</f>
        <v>2870.96</v>
      </c>
      <c r="DG81">
        <f t="shared" si="39"/>
        <v>0</v>
      </c>
      <c r="DH81">
        <f t="shared" si="31"/>
        <v>0</v>
      </c>
      <c r="DI81">
        <f t="shared" si="32"/>
        <v>0</v>
      </c>
      <c r="DJ81">
        <f>DF81</f>
        <v>2870.96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ROW(Source!A88)</f>
        <v>88</v>
      </c>
      <c r="B82">
        <v>101093510</v>
      </c>
      <c r="C82">
        <v>101094034</v>
      </c>
      <c r="D82">
        <v>98868441</v>
      </c>
      <c r="E82">
        <v>1</v>
      </c>
      <c r="F82">
        <v>1</v>
      </c>
      <c r="G82">
        <v>1</v>
      </c>
      <c r="H82">
        <v>3</v>
      </c>
      <c r="I82" t="s">
        <v>339</v>
      </c>
      <c r="J82" t="s">
        <v>340</v>
      </c>
      <c r="K82" t="s">
        <v>341</v>
      </c>
      <c r="L82">
        <v>1348</v>
      </c>
      <c r="N82">
        <v>1009</v>
      </c>
      <c r="O82" t="s">
        <v>57</v>
      </c>
      <c r="P82" t="s">
        <v>57</v>
      </c>
      <c r="Q82">
        <v>1000</v>
      </c>
      <c r="W82">
        <v>0</v>
      </c>
      <c r="X82">
        <v>-832307298</v>
      </c>
      <c r="Y82">
        <f t="shared" si="28"/>
        <v>4.4299999999999999E-3</v>
      </c>
      <c r="AA82">
        <v>43019.42</v>
      </c>
      <c r="AB82">
        <v>0</v>
      </c>
      <c r="AC82">
        <v>0</v>
      </c>
      <c r="AD82">
        <v>0</v>
      </c>
      <c r="AE82">
        <v>30083.51</v>
      </c>
      <c r="AF82">
        <v>0</v>
      </c>
      <c r="AG82">
        <v>0</v>
      </c>
      <c r="AH82">
        <v>0</v>
      </c>
      <c r="AI82">
        <v>1.43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4.4299999999999999E-3</v>
      </c>
      <c r="AU82" t="s">
        <v>3</v>
      </c>
      <c r="AV82">
        <v>0</v>
      </c>
      <c r="AW82">
        <v>2</v>
      </c>
      <c r="AX82">
        <v>101172874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133.26994929999998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133.26994929999998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ROUND(Y82*Source!I88,7)</f>
        <v>0.23036000000000001</v>
      </c>
      <c r="CY82">
        <f>AA82</f>
        <v>43019.42</v>
      </c>
      <c r="CZ82">
        <f>AE82</f>
        <v>30083.51</v>
      </c>
      <c r="DA82">
        <f>AI82</f>
        <v>1.43</v>
      </c>
      <c r="DB82">
        <f t="shared" si="29"/>
        <v>133.27000000000001</v>
      </c>
      <c r="DC82">
        <f t="shared" si="30"/>
        <v>0</v>
      </c>
      <c r="DD82" t="s">
        <v>3</v>
      </c>
      <c r="DE82" t="s">
        <v>3</v>
      </c>
      <c r="DF82">
        <f>ROUND(ROUND(AE82*AI82,2)*CX82,2)</f>
        <v>9909.9500000000007</v>
      </c>
      <c r="DG82">
        <f t="shared" si="39"/>
        <v>0</v>
      </c>
      <c r="DH82">
        <f t="shared" si="31"/>
        <v>0</v>
      </c>
      <c r="DI82">
        <f t="shared" si="32"/>
        <v>0</v>
      </c>
      <c r="DJ82">
        <f>DF82</f>
        <v>9909.9500000000007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ROW(Source!A88)</f>
        <v>88</v>
      </c>
      <c r="B83">
        <v>101093510</v>
      </c>
      <c r="C83">
        <v>101094034</v>
      </c>
      <c r="D83">
        <v>98868734</v>
      </c>
      <c r="E83">
        <v>1</v>
      </c>
      <c r="F83">
        <v>1</v>
      </c>
      <c r="G83">
        <v>1</v>
      </c>
      <c r="H83">
        <v>3</v>
      </c>
      <c r="I83" t="s">
        <v>63</v>
      </c>
      <c r="J83" t="s">
        <v>65</v>
      </c>
      <c r="K83" t="s">
        <v>64</v>
      </c>
      <c r="L83">
        <v>1348</v>
      </c>
      <c r="N83">
        <v>1009</v>
      </c>
      <c r="O83" t="s">
        <v>57</v>
      </c>
      <c r="P83" t="s">
        <v>57</v>
      </c>
      <c r="Q83">
        <v>1000</v>
      </c>
      <c r="W83">
        <v>0</v>
      </c>
      <c r="X83">
        <v>1791427148</v>
      </c>
      <c r="Y83">
        <f t="shared" si="28"/>
        <v>0.33739999999999998</v>
      </c>
      <c r="AA83">
        <v>14152.79</v>
      </c>
      <c r="AB83">
        <v>0</v>
      </c>
      <c r="AC83">
        <v>0</v>
      </c>
      <c r="AD83">
        <v>0</v>
      </c>
      <c r="AE83">
        <v>16456.73</v>
      </c>
      <c r="AF83">
        <v>0</v>
      </c>
      <c r="AG83">
        <v>0</v>
      </c>
      <c r="AH83">
        <v>0</v>
      </c>
      <c r="AI83">
        <v>0.86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0.33739999999999998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ROUND(Y83*Source!I88,7)</f>
        <v>17.544799999999999</v>
      </c>
      <c r="CY83">
        <f>AA83</f>
        <v>14152.79</v>
      </c>
      <c r="CZ83">
        <f>AE83</f>
        <v>16456.73</v>
      </c>
      <c r="DA83">
        <f>AI83</f>
        <v>0.86</v>
      </c>
      <c r="DB83">
        <f t="shared" si="29"/>
        <v>5552.5</v>
      </c>
      <c r="DC83">
        <f t="shared" si="30"/>
        <v>0</v>
      </c>
      <c r="DD83" t="s">
        <v>3</v>
      </c>
      <c r="DE83" t="s">
        <v>3</v>
      </c>
      <c r="DF83">
        <f>ROUND(ROUND(AE83*AI83,2)*CX83,2)</f>
        <v>248307.87</v>
      </c>
      <c r="DG83">
        <f t="shared" si="39"/>
        <v>0</v>
      </c>
      <c r="DH83">
        <f t="shared" si="31"/>
        <v>0</v>
      </c>
      <c r="DI83">
        <f t="shared" si="32"/>
        <v>0</v>
      </c>
      <c r="DJ83">
        <f>DF83</f>
        <v>248307.87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ROW(Source!A88)</f>
        <v>88</v>
      </c>
      <c r="B84">
        <v>101093510</v>
      </c>
      <c r="C84">
        <v>101094034</v>
      </c>
      <c r="D84">
        <v>98868744</v>
      </c>
      <c r="E84">
        <v>1</v>
      </c>
      <c r="F84">
        <v>1</v>
      </c>
      <c r="G84">
        <v>1</v>
      </c>
      <c r="H84">
        <v>3</v>
      </c>
      <c r="I84" t="s">
        <v>67</v>
      </c>
      <c r="J84" t="s">
        <v>69</v>
      </c>
      <c r="K84" t="s">
        <v>68</v>
      </c>
      <c r="L84">
        <v>1348</v>
      </c>
      <c r="N84">
        <v>1009</v>
      </c>
      <c r="O84" t="s">
        <v>57</v>
      </c>
      <c r="P84" t="s">
        <v>57</v>
      </c>
      <c r="Q84">
        <v>1000</v>
      </c>
      <c r="W84">
        <v>0</v>
      </c>
      <c r="X84">
        <v>758495117</v>
      </c>
      <c r="Y84">
        <f t="shared" si="28"/>
        <v>1.7000000000000001E-2</v>
      </c>
      <c r="AA84">
        <v>539905.02</v>
      </c>
      <c r="AB84">
        <v>0</v>
      </c>
      <c r="AC84">
        <v>0</v>
      </c>
      <c r="AD84">
        <v>0</v>
      </c>
      <c r="AE84">
        <v>449920.85</v>
      </c>
      <c r="AF84">
        <v>0</v>
      </c>
      <c r="AG84">
        <v>0</v>
      </c>
      <c r="AH84">
        <v>0</v>
      </c>
      <c r="AI84">
        <v>1.2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1.7000000000000001E-2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ROUND(Y84*Source!I88,7)</f>
        <v>0.88400000000000001</v>
      </c>
      <c r="CY84">
        <f>AA84</f>
        <v>539905.02</v>
      </c>
      <c r="CZ84">
        <f>AE84</f>
        <v>449920.85</v>
      </c>
      <c r="DA84">
        <f>AI84</f>
        <v>1.2</v>
      </c>
      <c r="DB84">
        <f t="shared" si="29"/>
        <v>7648.65</v>
      </c>
      <c r="DC84">
        <f t="shared" si="30"/>
        <v>0</v>
      </c>
      <c r="DD84" t="s">
        <v>3</v>
      </c>
      <c r="DE84" t="s">
        <v>3</v>
      </c>
      <c r="DF84">
        <f>ROUND(ROUND(AE84*AI84,2)*CX84,2)</f>
        <v>477276.04</v>
      </c>
      <c r="DG84">
        <f t="shared" si="39"/>
        <v>0</v>
      </c>
      <c r="DH84">
        <f t="shared" si="31"/>
        <v>0</v>
      </c>
      <c r="DI84">
        <f t="shared" si="32"/>
        <v>0</v>
      </c>
      <c r="DJ84">
        <f>DF84</f>
        <v>477276.04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ROW(Source!A88)</f>
        <v>88</v>
      </c>
      <c r="B85">
        <v>101093510</v>
      </c>
      <c r="C85">
        <v>101094034</v>
      </c>
      <c r="D85">
        <v>98870297</v>
      </c>
      <c r="E85">
        <v>1</v>
      </c>
      <c r="F85">
        <v>1</v>
      </c>
      <c r="G85">
        <v>1</v>
      </c>
      <c r="H85">
        <v>3</v>
      </c>
      <c r="I85" t="s">
        <v>342</v>
      </c>
      <c r="J85" t="s">
        <v>343</v>
      </c>
      <c r="K85" t="s">
        <v>344</v>
      </c>
      <c r="L85">
        <v>1339</v>
      </c>
      <c r="N85">
        <v>1007</v>
      </c>
      <c r="O85" t="s">
        <v>345</v>
      </c>
      <c r="P85" t="s">
        <v>345</v>
      </c>
      <c r="Q85">
        <v>1</v>
      </c>
      <c r="W85">
        <v>0</v>
      </c>
      <c r="X85">
        <v>593551466</v>
      </c>
      <c r="Y85">
        <f t="shared" si="28"/>
        <v>5.66</v>
      </c>
      <c r="AA85">
        <v>31.78</v>
      </c>
      <c r="AB85">
        <v>0</v>
      </c>
      <c r="AC85">
        <v>0</v>
      </c>
      <c r="AD85">
        <v>0</v>
      </c>
      <c r="AE85">
        <v>35.71</v>
      </c>
      <c r="AF85">
        <v>0</v>
      </c>
      <c r="AG85">
        <v>0</v>
      </c>
      <c r="AH85">
        <v>0</v>
      </c>
      <c r="AI85">
        <v>0.89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5.66</v>
      </c>
      <c r="AU85" t="s">
        <v>3</v>
      </c>
      <c r="AV85">
        <v>0</v>
      </c>
      <c r="AW85">
        <v>2</v>
      </c>
      <c r="AX85">
        <v>101172877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202.11860000000001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202.11860000000001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1</v>
      </c>
      <c r="CV85">
        <v>0</v>
      </c>
      <c r="CW85">
        <v>0</v>
      </c>
      <c r="CX85">
        <f>ROUND(Y85*Source!I88,7)</f>
        <v>294.32</v>
      </c>
      <c r="CY85">
        <f>AA85</f>
        <v>31.78</v>
      </c>
      <c r="CZ85">
        <f>AE85</f>
        <v>35.71</v>
      </c>
      <c r="DA85">
        <f>AI85</f>
        <v>0.89</v>
      </c>
      <c r="DB85">
        <f t="shared" si="29"/>
        <v>202.12</v>
      </c>
      <c r="DC85">
        <f t="shared" si="30"/>
        <v>0</v>
      </c>
      <c r="DD85" t="s">
        <v>3</v>
      </c>
      <c r="DE85" t="s">
        <v>3</v>
      </c>
      <c r="DF85">
        <f>ROUND(ROUND(AE85*AI85,2)*CX85,2)</f>
        <v>9353.49</v>
      </c>
      <c r="DG85">
        <f t="shared" si="39"/>
        <v>0</v>
      </c>
      <c r="DH85">
        <f t="shared" si="31"/>
        <v>0</v>
      </c>
      <c r="DI85">
        <f t="shared" si="32"/>
        <v>0</v>
      </c>
      <c r="DJ85">
        <f>DF85</f>
        <v>9353.49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ROW(Source!A92)</f>
        <v>92</v>
      </c>
      <c r="B86">
        <v>101093510</v>
      </c>
      <c r="C86">
        <v>101094068</v>
      </c>
      <c r="D86">
        <v>98798345</v>
      </c>
      <c r="E86">
        <v>116</v>
      </c>
      <c r="F86">
        <v>1</v>
      </c>
      <c r="G86">
        <v>1</v>
      </c>
      <c r="H86">
        <v>1</v>
      </c>
      <c r="I86" t="s">
        <v>352</v>
      </c>
      <c r="J86" t="s">
        <v>3</v>
      </c>
      <c r="K86" t="s">
        <v>353</v>
      </c>
      <c r="L86">
        <v>1191</v>
      </c>
      <c r="N86">
        <v>1013</v>
      </c>
      <c r="O86" t="s">
        <v>296</v>
      </c>
      <c r="P86" t="s">
        <v>296</v>
      </c>
      <c r="Q86">
        <v>1</v>
      </c>
      <c r="W86">
        <v>0</v>
      </c>
      <c r="X86">
        <v>1733635447</v>
      </c>
      <c r="Y86">
        <f t="shared" si="28"/>
        <v>0.9</v>
      </c>
      <c r="AA86">
        <v>0</v>
      </c>
      <c r="AB86">
        <v>0</v>
      </c>
      <c r="AC86">
        <v>0</v>
      </c>
      <c r="AD86">
        <v>765.85</v>
      </c>
      <c r="AE86">
        <v>0</v>
      </c>
      <c r="AF86">
        <v>0</v>
      </c>
      <c r="AG86">
        <v>0</v>
      </c>
      <c r="AH86">
        <v>765.85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0.9</v>
      </c>
      <c r="AU86" t="s">
        <v>3</v>
      </c>
      <c r="AV86">
        <v>1</v>
      </c>
      <c r="AW86">
        <v>2</v>
      </c>
      <c r="AX86">
        <v>101172814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689.26499999999999</v>
      </c>
      <c r="BN86">
        <v>0.9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689.26499999999999</v>
      </c>
      <c r="BU86">
        <v>0.9</v>
      </c>
      <c r="BV86">
        <v>0</v>
      </c>
      <c r="BW86">
        <v>1</v>
      </c>
      <c r="CU86">
        <f>ROUND(AT86*Source!I92*AH86*AL86,2)</f>
        <v>0</v>
      </c>
      <c r="CV86">
        <f>ROUND(Y86*Source!I92,7)</f>
        <v>0</v>
      </c>
      <c r="CW86">
        <v>0</v>
      </c>
      <c r="CX86">
        <f>ROUND(Y86*Source!I92,7)</f>
        <v>0</v>
      </c>
      <c r="CY86">
        <f>AD86</f>
        <v>765.85</v>
      </c>
      <c r="CZ86">
        <f>AH86</f>
        <v>765.85</v>
      </c>
      <c r="DA86">
        <f>AL86</f>
        <v>1</v>
      </c>
      <c r="DB86">
        <f t="shared" si="29"/>
        <v>689.27</v>
      </c>
      <c r="DC86">
        <f t="shared" si="30"/>
        <v>0</v>
      </c>
      <c r="DD86" t="s">
        <v>3</v>
      </c>
      <c r="DE86" t="s">
        <v>3</v>
      </c>
      <c r="DF86">
        <f>ROUND(ROUND(AE86,2)*CX86,2)</f>
        <v>0</v>
      </c>
      <c r="DG86">
        <f t="shared" si="39"/>
        <v>0</v>
      </c>
      <c r="DH86">
        <f t="shared" si="31"/>
        <v>0</v>
      </c>
      <c r="DI86">
        <f t="shared" si="32"/>
        <v>0</v>
      </c>
      <c r="DJ86">
        <f>DI86</f>
        <v>0</v>
      </c>
      <c r="DK86">
        <v>1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ROW(Source!A92)</f>
        <v>92</v>
      </c>
      <c r="B87">
        <v>101093510</v>
      </c>
      <c r="C87">
        <v>101094068</v>
      </c>
      <c r="D87">
        <v>98920577</v>
      </c>
      <c r="E87">
        <v>1</v>
      </c>
      <c r="F87">
        <v>1</v>
      </c>
      <c r="G87">
        <v>1</v>
      </c>
      <c r="H87">
        <v>2</v>
      </c>
      <c r="I87" t="s">
        <v>354</v>
      </c>
      <c r="J87" t="s">
        <v>355</v>
      </c>
      <c r="K87" t="s">
        <v>356</v>
      </c>
      <c r="L87">
        <v>1368</v>
      </c>
      <c r="N87">
        <v>1011</v>
      </c>
      <c r="O87" t="s">
        <v>306</v>
      </c>
      <c r="P87" t="s">
        <v>306</v>
      </c>
      <c r="Q87">
        <v>1</v>
      </c>
      <c r="W87">
        <v>0</v>
      </c>
      <c r="X87">
        <v>248430908</v>
      </c>
      <c r="Y87">
        <f t="shared" si="28"/>
        <v>0.81</v>
      </c>
      <c r="AA87">
        <v>0</v>
      </c>
      <c r="AB87">
        <v>74.63</v>
      </c>
      <c r="AC87">
        <v>0</v>
      </c>
      <c r="AD87">
        <v>0</v>
      </c>
      <c r="AE87">
        <v>0</v>
      </c>
      <c r="AF87">
        <v>50.77</v>
      </c>
      <c r="AG87">
        <v>0</v>
      </c>
      <c r="AH87">
        <v>0</v>
      </c>
      <c r="AI87">
        <v>1</v>
      </c>
      <c r="AJ87">
        <v>1.47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0.81</v>
      </c>
      <c r="AU87" t="s">
        <v>3</v>
      </c>
      <c r="AV87">
        <v>1</v>
      </c>
      <c r="AW87">
        <v>2</v>
      </c>
      <c r="AX87">
        <v>101172815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41.123700000000007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41.123700000000007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f>ROUND(Y87*Source!I92*DO87,7)</f>
        <v>0</v>
      </c>
      <c r="CX87">
        <f>ROUND(Y87*Source!I92,7)</f>
        <v>0</v>
      </c>
      <c r="CY87">
        <f>AB87</f>
        <v>74.63</v>
      </c>
      <c r="CZ87">
        <f>AF87</f>
        <v>50.77</v>
      </c>
      <c r="DA87">
        <f>AJ87</f>
        <v>1.47</v>
      </c>
      <c r="DB87">
        <f t="shared" si="29"/>
        <v>41.12</v>
      </c>
      <c r="DC87">
        <f t="shared" si="30"/>
        <v>0</v>
      </c>
      <c r="DD87" t="s">
        <v>3</v>
      </c>
      <c r="DE87" t="s">
        <v>3</v>
      </c>
      <c r="DF87">
        <f>ROUND(ROUND(AE87,2)*CX87,2)</f>
        <v>0</v>
      </c>
      <c r="DG87">
        <f>ROUND(ROUND(AF87*AJ87,2)*CX87,2)</f>
        <v>0</v>
      </c>
      <c r="DH87">
        <f t="shared" si="31"/>
        <v>0</v>
      </c>
      <c r="DI87">
        <f t="shared" si="32"/>
        <v>0</v>
      </c>
      <c r="DJ87">
        <f>DG87+DH87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ROW(Source!A92)</f>
        <v>92</v>
      </c>
      <c r="B88">
        <v>101093510</v>
      </c>
      <c r="C88">
        <v>101094068</v>
      </c>
      <c r="D88">
        <v>98868255</v>
      </c>
      <c r="E88">
        <v>1</v>
      </c>
      <c r="F88">
        <v>1</v>
      </c>
      <c r="G88">
        <v>1</v>
      </c>
      <c r="H88">
        <v>3</v>
      </c>
      <c r="I88" t="s">
        <v>357</v>
      </c>
      <c r="J88" t="s">
        <v>358</v>
      </c>
      <c r="K88" t="s">
        <v>359</v>
      </c>
      <c r="L88">
        <v>1346</v>
      </c>
      <c r="N88">
        <v>1009</v>
      </c>
      <c r="O88" t="s">
        <v>54</v>
      </c>
      <c r="P88" t="s">
        <v>54</v>
      </c>
      <c r="Q88">
        <v>1</v>
      </c>
      <c r="W88">
        <v>0</v>
      </c>
      <c r="X88">
        <v>-712244824</v>
      </c>
      <c r="Y88">
        <f t="shared" si="28"/>
        <v>3.0000000000000001E-3</v>
      </c>
      <c r="AA88">
        <v>853.44</v>
      </c>
      <c r="AB88">
        <v>0</v>
      </c>
      <c r="AC88">
        <v>0</v>
      </c>
      <c r="AD88">
        <v>0</v>
      </c>
      <c r="AE88">
        <v>596.80999999999995</v>
      </c>
      <c r="AF88">
        <v>0</v>
      </c>
      <c r="AG88">
        <v>0</v>
      </c>
      <c r="AH88">
        <v>0</v>
      </c>
      <c r="AI88">
        <v>1.43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3.0000000000000001E-3</v>
      </c>
      <c r="AU88" t="s">
        <v>3</v>
      </c>
      <c r="AV88">
        <v>0</v>
      </c>
      <c r="AW88">
        <v>2</v>
      </c>
      <c r="AX88">
        <v>101172816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1.79043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1.79043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ROUND(Y88*Source!I92,7)</f>
        <v>0</v>
      </c>
      <c r="CY88">
        <f>AA88</f>
        <v>853.44</v>
      </c>
      <c r="CZ88">
        <f>AE88</f>
        <v>596.80999999999995</v>
      </c>
      <c r="DA88">
        <f>AI88</f>
        <v>1.43</v>
      </c>
      <c r="DB88">
        <f t="shared" si="29"/>
        <v>1.79</v>
      </c>
      <c r="DC88">
        <f t="shared" si="30"/>
        <v>0</v>
      </c>
      <c r="DD88" t="s">
        <v>3</v>
      </c>
      <c r="DE88" t="s">
        <v>3</v>
      </c>
      <c r="DF88">
        <f>ROUND(ROUND(AE88*AI88,2)*CX88,2)</f>
        <v>0</v>
      </c>
      <c r="DG88">
        <f>ROUND(ROUND(AF88,2)*CX88,2)</f>
        <v>0</v>
      </c>
      <c r="DH88">
        <f t="shared" si="31"/>
        <v>0</v>
      </c>
      <c r="DI88">
        <f t="shared" si="32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ROW(Source!A92)</f>
        <v>92</v>
      </c>
      <c r="B89">
        <v>101093510</v>
      </c>
      <c r="C89">
        <v>101094068</v>
      </c>
      <c r="D89">
        <v>98872890</v>
      </c>
      <c r="E89">
        <v>1</v>
      </c>
      <c r="F89">
        <v>1</v>
      </c>
      <c r="G89">
        <v>1</v>
      </c>
      <c r="H89">
        <v>3</v>
      </c>
      <c r="I89" t="s">
        <v>360</v>
      </c>
      <c r="J89" t="s">
        <v>361</v>
      </c>
      <c r="K89" t="s">
        <v>362</v>
      </c>
      <c r="L89">
        <v>1346</v>
      </c>
      <c r="N89">
        <v>1009</v>
      </c>
      <c r="O89" t="s">
        <v>54</v>
      </c>
      <c r="P89" t="s">
        <v>54</v>
      </c>
      <c r="Q89">
        <v>1</v>
      </c>
      <c r="W89">
        <v>0</v>
      </c>
      <c r="X89">
        <v>447926158</v>
      </c>
      <c r="Y89">
        <f t="shared" si="28"/>
        <v>5.0000000000000001E-4</v>
      </c>
      <c r="AA89">
        <v>86.41</v>
      </c>
      <c r="AB89">
        <v>0</v>
      </c>
      <c r="AC89">
        <v>0</v>
      </c>
      <c r="AD89">
        <v>0</v>
      </c>
      <c r="AE89">
        <v>56.11</v>
      </c>
      <c r="AF89">
        <v>0</v>
      </c>
      <c r="AG89">
        <v>0</v>
      </c>
      <c r="AH89">
        <v>0</v>
      </c>
      <c r="AI89">
        <v>1.54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5.0000000000000001E-4</v>
      </c>
      <c r="AU89" t="s">
        <v>3</v>
      </c>
      <c r="AV89">
        <v>0</v>
      </c>
      <c r="AW89">
        <v>2</v>
      </c>
      <c r="AX89">
        <v>101172817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2.8055E-2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2.8055E-2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ROUND(Y89*Source!I92,7)</f>
        <v>0</v>
      </c>
      <c r="CY89">
        <f>AA89</f>
        <v>86.41</v>
      </c>
      <c r="CZ89">
        <f>AE89</f>
        <v>56.11</v>
      </c>
      <c r="DA89">
        <f>AI89</f>
        <v>1.54</v>
      </c>
      <c r="DB89">
        <f t="shared" si="29"/>
        <v>0.03</v>
      </c>
      <c r="DC89">
        <f t="shared" si="30"/>
        <v>0</v>
      </c>
      <c r="DD89" t="s">
        <v>3</v>
      </c>
      <c r="DE89" t="s">
        <v>3</v>
      </c>
      <c r="DF89">
        <f>ROUND(ROUND(AE89*AI89,2)*CX89,2)</f>
        <v>0</v>
      </c>
      <c r="DG89">
        <f>ROUND(ROUND(AF89,2)*CX89,2)</f>
        <v>0</v>
      </c>
      <c r="DH89">
        <f t="shared" si="31"/>
        <v>0</v>
      </c>
      <c r="DI89">
        <f t="shared" si="32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ROW(Source!A93)</f>
        <v>93</v>
      </c>
      <c r="B90">
        <v>101093510</v>
      </c>
      <c r="C90">
        <v>101172884</v>
      </c>
      <c r="D90">
        <v>98798345</v>
      </c>
      <c r="E90">
        <v>116</v>
      </c>
      <c r="F90">
        <v>1</v>
      </c>
      <c r="G90">
        <v>1</v>
      </c>
      <c r="H90">
        <v>1</v>
      </c>
      <c r="I90" t="s">
        <v>352</v>
      </c>
      <c r="J90" t="s">
        <v>3</v>
      </c>
      <c r="K90" t="s">
        <v>353</v>
      </c>
      <c r="L90">
        <v>1191</v>
      </c>
      <c r="N90">
        <v>1013</v>
      </c>
      <c r="O90" t="s">
        <v>296</v>
      </c>
      <c r="P90" t="s">
        <v>296</v>
      </c>
      <c r="Q90">
        <v>1</v>
      </c>
      <c r="W90">
        <v>0</v>
      </c>
      <c r="X90">
        <v>1733635447</v>
      </c>
      <c r="Y90">
        <f t="shared" si="28"/>
        <v>1.0900000000000001</v>
      </c>
      <c r="AA90">
        <v>0</v>
      </c>
      <c r="AB90">
        <v>0</v>
      </c>
      <c r="AC90">
        <v>0</v>
      </c>
      <c r="AD90">
        <v>765.85</v>
      </c>
      <c r="AE90">
        <v>0</v>
      </c>
      <c r="AF90">
        <v>0</v>
      </c>
      <c r="AG90">
        <v>0</v>
      </c>
      <c r="AH90">
        <v>765.85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1.0900000000000001</v>
      </c>
      <c r="AU90" t="s">
        <v>3</v>
      </c>
      <c r="AV90">
        <v>1</v>
      </c>
      <c r="AW90">
        <v>2</v>
      </c>
      <c r="AX90">
        <v>101172893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834.77650000000006</v>
      </c>
      <c r="BN90">
        <v>1.0900000000000001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834.77650000000006</v>
      </c>
      <c r="BU90">
        <v>1.0900000000000001</v>
      </c>
      <c r="BV90">
        <v>0</v>
      </c>
      <c r="BW90">
        <v>1</v>
      </c>
      <c r="CU90">
        <f>ROUND(AT90*Source!I93*AH90*AL90,2)</f>
        <v>10017.32</v>
      </c>
      <c r="CV90">
        <f>ROUND(Y90*Source!I93,7)</f>
        <v>13.08</v>
      </c>
      <c r="CW90">
        <v>0</v>
      </c>
      <c r="CX90">
        <f>ROUND(Y90*Source!I93,7)</f>
        <v>13.08</v>
      </c>
      <c r="CY90">
        <f>AD90</f>
        <v>765.85</v>
      </c>
      <c r="CZ90">
        <f>AH90</f>
        <v>765.85</v>
      </c>
      <c r="DA90">
        <f>AL90</f>
        <v>1</v>
      </c>
      <c r="DB90">
        <f t="shared" si="29"/>
        <v>834.78</v>
      </c>
      <c r="DC90">
        <f t="shared" si="30"/>
        <v>0</v>
      </c>
      <c r="DD90" t="s">
        <v>3</v>
      </c>
      <c r="DE90" t="s">
        <v>3</v>
      </c>
      <c r="DF90">
        <f>ROUND(ROUND(AE90,2)*CX90,2)</f>
        <v>0</v>
      </c>
      <c r="DG90">
        <f>ROUND(ROUND(AF90,2)*CX90,2)</f>
        <v>0</v>
      </c>
      <c r="DH90">
        <f t="shared" si="31"/>
        <v>0</v>
      </c>
      <c r="DI90">
        <f t="shared" si="32"/>
        <v>10017.32</v>
      </c>
      <c r="DJ90">
        <f>DI90</f>
        <v>10017.32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ROW(Source!A93)</f>
        <v>93</v>
      </c>
      <c r="B91">
        <v>101093510</v>
      </c>
      <c r="C91">
        <v>101172884</v>
      </c>
      <c r="D91">
        <v>98920578</v>
      </c>
      <c r="E91">
        <v>1</v>
      </c>
      <c r="F91">
        <v>1</v>
      </c>
      <c r="G91">
        <v>1</v>
      </c>
      <c r="H91">
        <v>2</v>
      </c>
      <c r="I91" t="s">
        <v>363</v>
      </c>
      <c r="J91" t="s">
        <v>364</v>
      </c>
      <c r="K91" t="s">
        <v>365</v>
      </c>
      <c r="L91">
        <v>1368</v>
      </c>
      <c r="N91">
        <v>1011</v>
      </c>
      <c r="O91" t="s">
        <v>306</v>
      </c>
      <c r="P91" t="s">
        <v>306</v>
      </c>
      <c r="Q91">
        <v>1</v>
      </c>
      <c r="W91">
        <v>0</v>
      </c>
      <c r="X91">
        <v>-531438775</v>
      </c>
      <c r="Y91">
        <f t="shared" si="28"/>
        <v>1</v>
      </c>
      <c r="AA91">
        <v>0</v>
      </c>
      <c r="AB91">
        <v>121.79</v>
      </c>
      <c r="AC91">
        <v>0</v>
      </c>
      <c r="AD91">
        <v>0</v>
      </c>
      <c r="AE91">
        <v>0</v>
      </c>
      <c r="AF91">
        <v>82.85</v>
      </c>
      <c r="AG91">
        <v>0</v>
      </c>
      <c r="AH91">
        <v>0</v>
      </c>
      <c r="AI91">
        <v>1</v>
      </c>
      <c r="AJ91">
        <v>1.47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</v>
      </c>
      <c r="AU91" t="s">
        <v>3</v>
      </c>
      <c r="AV91">
        <v>1</v>
      </c>
      <c r="AW91">
        <v>2</v>
      </c>
      <c r="AX91">
        <v>101172894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82.85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0</v>
      </c>
      <c r="BR91">
        <v>82.85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f>ROUND(Y91*Source!I93*DO91,7)</f>
        <v>0</v>
      </c>
      <c r="CX91">
        <f>ROUND(Y91*Source!I93,7)</f>
        <v>12</v>
      </c>
      <c r="CY91">
        <f>AB91</f>
        <v>121.79</v>
      </c>
      <c r="CZ91">
        <f>AF91</f>
        <v>82.85</v>
      </c>
      <c r="DA91">
        <f>AJ91</f>
        <v>1.47</v>
      </c>
      <c r="DB91">
        <f t="shared" si="29"/>
        <v>82.85</v>
      </c>
      <c r="DC91">
        <f t="shared" si="30"/>
        <v>0</v>
      </c>
      <c r="DD91" t="s">
        <v>3</v>
      </c>
      <c r="DE91" t="s">
        <v>3</v>
      </c>
      <c r="DF91">
        <f>ROUND(ROUND(AE91,2)*CX91,2)</f>
        <v>0</v>
      </c>
      <c r="DG91">
        <f>ROUND(ROUND(AF91*AJ91,2)*CX91,2)</f>
        <v>1461.48</v>
      </c>
      <c r="DH91">
        <f t="shared" si="31"/>
        <v>0</v>
      </c>
      <c r="DI91">
        <f t="shared" si="32"/>
        <v>0</v>
      </c>
      <c r="DJ91">
        <f>DG91+DH91</f>
        <v>1461.48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ROW(Source!A93)</f>
        <v>93</v>
      </c>
      <c r="B92">
        <v>101093510</v>
      </c>
      <c r="C92">
        <v>101172884</v>
      </c>
      <c r="D92">
        <v>98868255</v>
      </c>
      <c r="E92">
        <v>1</v>
      </c>
      <c r="F92">
        <v>1</v>
      </c>
      <c r="G92">
        <v>1</v>
      </c>
      <c r="H92">
        <v>3</v>
      </c>
      <c r="I92" t="s">
        <v>357</v>
      </c>
      <c r="J92" t="s">
        <v>358</v>
      </c>
      <c r="K92" t="s">
        <v>359</v>
      </c>
      <c r="L92">
        <v>1346</v>
      </c>
      <c r="N92">
        <v>1009</v>
      </c>
      <c r="O92" t="s">
        <v>54</v>
      </c>
      <c r="P92" t="s">
        <v>54</v>
      </c>
      <c r="Q92">
        <v>1</v>
      </c>
      <c r="W92">
        <v>0</v>
      </c>
      <c r="X92">
        <v>-712244824</v>
      </c>
      <c r="Y92">
        <f t="shared" si="28"/>
        <v>8.9999999999999993E-3</v>
      </c>
      <c r="AA92">
        <v>853.44</v>
      </c>
      <c r="AB92">
        <v>0</v>
      </c>
      <c r="AC92">
        <v>0</v>
      </c>
      <c r="AD92">
        <v>0</v>
      </c>
      <c r="AE92">
        <v>596.80999999999995</v>
      </c>
      <c r="AF92">
        <v>0</v>
      </c>
      <c r="AG92">
        <v>0</v>
      </c>
      <c r="AH92">
        <v>0</v>
      </c>
      <c r="AI92">
        <v>1.43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8.9999999999999993E-3</v>
      </c>
      <c r="AU92" t="s">
        <v>3</v>
      </c>
      <c r="AV92">
        <v>0</v>
      </c>
      <c r="AW92">
        <v>2</v>
      </c>
      <c r="AX92">
        <v>101172895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5.3712899999999992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5.3712899999999992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ROUND(Y92*Source!I93,7)</f>
        <v>0.108</v>
      </c>
      <c r="CY92">
        <f>AA92</f>
        <v>853.44</v>
      </c>
      <c r="CZ92">
        <f>AE92</f>
        <v>596.80999999999995</v>
      </c>
      <c r="DA92">
        <f>AI92</f>
        <v>1.43</v>
      </c>
      <c r="DB92">
        <f t="shared" si="29"/>
        <v>5.37</v>
      </c>
      <c r="DC92">
        <f t="shared" si="30"/>
        <v>0</v>
      </c>
      <c r="DD92" t="s">
        <v>3</v>
      </c>
      <c r="DE92" t="s">
        <v>3</v>
      </c>
      <c r="DF92">
        <f>ROUND(ROUND(AE92*AI92,2)*CX92,2)</f>
        <v>92.17</v>
      </c>
      <c r="DG92">
        <f t="shared" ref="DG92:DG101" si="40">ROUND(ROUND(AF92,2)*CX92,2)</f>
        <v>0</v>
      </c>
      <c r="DH92">
        <f t="shared" si="31"/>
        <v>0</v>
      </c>
      <c r="DI92">
        <f t="shared" si="32"/>
        <v>0</v>
      </c>
      <c r="DJ92">
        <f>DF92</f>
        <v>92.17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ROW(Source!A93)</f>
        <v>93</v>
      </c>
      <c r="B93">
        <v>101093510</v>
      </c>
      <c r="C93">
        <v>101172884</v>
      </c>
      <c r="D93">
        <v>98872890</v>
      </c>
      <c r="E93">
        <v>1</v>
      </c>
      <c r="F93">
        <v>1</v>
      </c>
      <c r="G93">
        <v>1</v>
      </c>
      <c r="H93">
        <v>3</v>
      </c>
      <c r="I93" t="s">
        <v>360</v>
      </c>
      <c r="J93" t="s">
        <v>361</v>
      </c>
      <c r="K93" t="s">
        <v>362</v>
      </c>
      <c r="L93">
        <v>1346</v>
      </c>
      <c r="N93">
        <v>1009</v>
      </c>
      <c r="O93" t="s">
        <v>54</v>
      </c>
      <c r="P93" t="s">
        <v>54</v>
      </c>
      <c r="Q93">
        <v>1</v>
      </c>
      <c r="W93">
        <v>0</v>
      </c>
      <c r="X93">
        <v>447926158</v>
      </c>
      <c r="Y93">
        <f t="shared" si="28"/>
        <v>1.4E-3</v>
      </c>
      <c r="AA93">
        <v>86.41</v>
      </c>
      <c r="AB93">
        <v>0</v>
      </c>
      <c r="AC93">
        <v>0</v>
      </c>
      <c r="AD93">
        <v>0</v>
      </c>
      <c r="AE93">
        <v>56.11</v>
      </c>
      <c r="AF93">
        <v>0</v>
      </c>
      <c r="AG93">
        <v>0</v>
      </c>
      <c r="AH93">
        <v>0</v>
      </c>
      <c r="AI93">
        <v>1.54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1.4E-3</v>
      </c>
      <c r="AU93" t="s">
        <v>3</v>
      </c>
      <c r="AV93">
        <v>0</v>
      </c>
      <c r="AW93">
        <v>2</v>
      </c>
      <c r="AX93">
        <v>101172896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7.8553999999999999E-2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7.8553999999999999E-2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ROUND(Y93*Source!I93,7)</f>
        <v>1.6799999999999999E-2</v>
      </c>
      <c r="CY93">
        <f>AA93</f>
        <v>86.41</v>
      </c>
      <c r="CZ93">
        <f>AE93</f>
        <v>56.11</v>
      </c>
      <c r="DA93">
        <f>AI93</f>
        <v>1.54</v>
      </c>
      <c r="DB93">
        <f t="shared" si="29"/>
        <v>0.08</v>
      </c>
      <c r="DC93">
        <f t="shared" si="30"/>
        <v>0</v>
      </c>
      <c r="DD93" t="s">
        <v>3</v>
      </c>
      <c r="DE93" t="s">
        <v>3</v>
      </c>
      <c r="DF93">
        <f>ROUND(ROUND(AE93*AI93,2)*CX93,2)</f>
        <v>1.45</v>
      </c>
      <c r="DG93">
        <f t="shared" si="40"/>
        <v>0</v>
      </c>
      <c r="DH93">
        <f t="shared" si="31"/>
        <v>0</v>
      </c>
      <c r="DI93">
        <f t="shared" si="32"/>
        <v>0</v>
      </c>
      <c r="DJ93">
        <f>DF93</f>
        <v>1.45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ROW(Source!A94)</f>
        <v>94</v>
      </c>
      <c r="B94">
        <v>101093510</v>
      </c>
      <c r="C94">
        <v>101094077</v>
      </c>
      <c r="D94">
        <v>98798357</v>
      </c>
      <c r="E94">
        <v>116</v>
      </c>
      <c r="F94">
        <v>1</v>
      </c>
      <c r="G94">
        <v>1</v>
      </c>
      <c r="H94">
        <v>1</v>
      </c>
      <c r="I94" t="s">
        <v>299</v>
      </c>
      <c r="J94" t="s">
        <v>3</v>
      </c>
      <c r="K94" t="s">
        <v>300</v>
      </c>
      <c r="L94">
        <v>1191</v>
      </c>
      <c r="N94">
        <v>1013</v>
      </c>
      <c r="O94" t="s">
        <v>296</v>
      </c>
      <c r="P94" t="s">
        <v>296</v>
      </c>
      <c r="Q94">
        <v>1</v>
      </c>
      <c r="W94">
        <v>0</v>
      </c>
      <c r="X94">
        <v>888410196</v>
      </c>
      <c r="Y94">
        <f t="shared" si="28"/>
        <v>0.1</v>
      </c>
      <c r="AA94">
        <v>0</v>
      </c>
      <c r="AB94">
        <v>0</v>
      </c>
      <c r="AC94">
        <v>0</v>
      </c>
      <c r="AD94">
        <v>801.75</v>
      </c>
      <c r="AE94">
        <v>0</v>
      </c>
      <c r="AF94">
        <v>0</v>
      </c>
      <c r="AG94">
        <v>0</v>
      </c>
      <c r="AH94">
        <v>801.75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0.1</v>
      </c>
      <c r="AU94" t="s">
        <v>3</v>
      </c>
      <c r="AV94">
        <v>1</v>
      </c>
      <c r="AW94">
        <v>2</v>
      </c>
      <c r="AX94">
        <v>101172818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80.175000000000011</v>
      </c>
      <c r="BN94">
        <v>0.1</v>
      </c>
      <c r="BO94">
        <v>0</v>
      </c>
      <c r="BP94">
        <v>1</v>
      </c>
      <c r="BQ94">
        <v>0</v>
      </c>
      <c r="BR94">
        <v>0</v>
      </c>
      <c r="BS94">
        <v>0</v>
      </c>
      <c r="BT94">
        <v>80.175000000000011</v>
      </c>
      <c r="BU94">
        <v>0.1</v>
      </c>
      <c r="BV94">
        <v>0</v>
      </c>
      <c r="BW94">
        <v>1</v>
      </c>
      <c r="CU94">
        <f>ROUND(AT94*Source!I94*AH94*AL94,2)</f>
        <v>160.35</v>
      </c>
      <c r="CV94">
        <f>ROUND(Y94*Source!I94,7)</f>
        <v>0.2</v>
      </c>
      <c r="CW94">
        <v>0</v>
      </c>
      <c r="CX94">
        <f>ROUND(Y94*Source!I94,7)</f>
        <v>0.2</v>
      </c>
      <c r="CY94">
        <f>AD94</f>
        <v>801.75</v>
      </c>
      <c r="CZ94">
        <f>AH94</f>
        <v>801.75</v>
      </c>
      <c r="DA94">
        <f>AL94</f>
        <v>1</v>
      </c>
      <c r="DB94">
        <f t="shared" si="29"/>
        <v>80.180000000000007</v>
      </c>
      <c r="DC94">
        <f t="shared" si="30"/>
        <v>0</v>
      </c>
      <c r="DD94" t="s">
        <v>3</v>
      </c>
      <c r="DE94" t="s">
        <v>3</v>
      </c>
      <c r="DF94">
        <f>ROUND(ROUND(AE94,2)*CX94,2)</f>
        <v>0</v>
      </c>
      <c r="DG94">
        <f t="shared" si="40"/>
        <v>0</v>
      </c>
      <c r="DH94">
        <f t="shared" si="31"/>
        <v>0</v>
      </c>
      <c r="DI94">
        <f t="shared" si="32"/>
        <v>160.35</v>
      </c>
      <c r="DJ94">
        <f>DI94</f>
        <v>160.35</v>
      </c>
      <c r="DK94">
        <v>1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ROW(Source!A94)</f>
        <v>94</v>
      </c>
      <c r="B95">
        <v>101093510</v>
      </c>
      <c r="C95">
        <v>101094077</v>
      </c>
      <c r="D95">
        <v>98871414</v>
      </c>
      <c r="E95">
        <v>1</v>
      </c>
      <c r="F95">
        <v>1</v>
      </c>
      <c r="G95">
        <v>1</v>
      </c>
      <c r="H95">
        <v>3</v>
      </c>
      <c r="I95" t="s">
        <v>102</v>
      </c>
      <c r="J95" t="s">
        <v>104</v>
      </c>
      <c r="K95" t="s">
        <v>103</v>
      </c>
      <c r="L95">
        <v>1371</v>
      </c>
      <c r="N95">
        <v>1013</v>
      </c>
      <c r="O95" t="s">
        <v>38</v>
      </c>
      <c r="P95" t="s">
        <v>38</v>
      </c>
      <c r="Q95">
        <v>1</v>
      </c>
      <c r="W95">
        <v>0</v>
      </c>
      <c r="X95">
        <v>1369556226</v>
      </c>
      <c r="Y95">
        <f t="shared" si="28"/>
        <v>0</v>
      </c>
      <c r="AA95">
        <v>265.49</v>
      </c>
      <c r="AB95">
        <v>0</v>
      </c>
      <c r="AC95">
        <v>0</v>
      </c>
      <c r="AD95">
        <v>0</v>
      </c>
      <c r="AE95">
        <v>241.35</v>
      </c>
      <c r="AF95">
        <v>0</v>
      </c>
      <c r="AG95">
        <v>0</v>
      </c>
      <c r="AH95">
        <v>0</v>
      </c>
      <c r="AI95">
        <v>1.1000000000000001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</v>
      </c>
      <c r="AU95" t="s">
        <v>3</v>
      </c>
      <c r="AV95">
        <v>0</v>
      </c>
      <c r="AW95">
        <v>2</v>
      </c>
      <c r="AX95">
        <v>101172819</v>
      </c>
      <c r="AY95">
        <v>1</v>
      </c>
      <c r="AZ95">
        <v>6144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ROUND(Y95*Source!I94,7)</f>
        <v>0</v>
      </c>
      <c r="CY95">
        <f>AA95</f>
        <v>265.49</v>
      </c>
      <c r="CZ95">
        <f>AE95</f>
        <v>241.35</v>
      </c>
      <c r="DA95">
        <f>AI95</f>
        <v>1.1000000000000001</v>
      </c>
      <c r="DB95">
        <f t="shared" si="29"/>
        <v>0</v>
      </c>
      <c r="DC95">
        <f t="shared" si="30"/>
        <v>0</v>
      </c>
      <c r="DD95" t="s">
        <v>3</v>
      </c>
      <c r="DE95" t="s">
        <v>3</v>
      </c>
      <c r="DF95">
        <f>ROUND(ROUND(AE95*AI95,2)*CX95,2)</f>
        <v>0</v>
      </c>
      <c r="DG95">
        <f t="shared" si="40"/>
        <v>0</v>
      </c>
      <c r="DH95">
        <f t="shared" si="31"/>
        <v>0</v>
      </c>
      <c r="DI95">
        <f t="shared" si="32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ROW(Source!A94)</f>
        <v>94</v>
      </c>
      <c r="B96">
        <v>101093510</v>
      </c>
      <c r="C96">
        <v>101094077</v>
      </c>
      <c r="D96">
        <v>98804320</v>
      </c>
      <c r="E96">
        <v>116</v>
      </c>
      <c r="F96">
        <v>1</v>
      </c>
      <c r="G96">
        <v>1</v>
      </c>
      <c r="H96">
        <v>3</v>
      </c>
      <c r="I96" t="s">
        <v>98</v>
      </c>
      <c r="J96" t="s">
        <v>3</v>
      </c>
      <c r="K96" t="s">
        <v>99</v>
      </c>
      <c r="L96">
        <v>3277935</v>
      </c>
      <c r="N96">
        <v>1013</v>
      </c>
      <c r="O96" t="s">
        <v>100</v>
      </c>
      <c r="P96" t="s">
        <v>100</v>
      </c>
      <c r="Q96">
        <v>1</v>
      </c>
      <c r="W96">
        <v>0</v>
      </c>
      <c r="X96">
        <v>274903907</v>
      </c>
      <c r="Y96">
        <f t="shared" si="28"/>
        <v>2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2</v>
      </c>
      <c r="AU96" t="s">
        <v>3</v>
      </c>
      <c r="AV96">
        <v>0</v>
      </c>
      <c r="AW96">
        <v>2</v>
      </c>
      <c r="AX96">
        <v>101172820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ROUND(Y96*Source!I94,7)</f>
        <v>4</v>
      </c>
      <c r="CY96">
        <f>AA96</f>
        <v>0</v>
      </c>
      <c r="CZ96">
        <f>AE96</f>
        <v>0</v>
      </c>
      <c r="DA96">
        <f>AI96</f>
        <v>1</v>
      </c>
      <c r="DB96">
        <f t="shared" si="29"/>
        <v>0</v>
      </c>
      <c r="DC96">
        <f t="shared" si="30"/>
        <v>0</v>
      </c>
      <c r="DD96" t="s">
        <v>3</v>
      </c>
      <c r="DE96" t="s">
        <v>3</v>
      </c>
      <c r="DF96">
        <f t="shared" ref="DF96:DF102" si="41">ROUND(ROUND(AE96,2)*CX96,2)</f>
        <v>0</v>
      </c>
      <c r="DG96">
        <f t="shared" si="40"/>
        <v>0</v>
      </c>
      <c r="DH96">
        <f t="shared" si="31"/>
        <v>0</v>
      </c>
      <c r="DI96">
        <f t="shared" si="32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ROW(Source!A134)</f>
        <v>134</v>
      </c>
      <c r="B97">
        <v>101093510</v>
      </c>
      <c r="C97">
        <v>101094224</v>
      </c>
      <c r="D97">
        <v>98798486</v>
      </c>
      <c r="E97">
        <v>116</v>
      </c>
      <c r="F97">
        <v>1</v>
      </c>
      <c r="G97">
        <v>1</v>
      </c>
      <c r="H97">
        <v>1</v>
      </c>
      <c r="I97" t="s">
        <v>366</v>
      </c>
      <c r="J97" t="s">
        <v>3</v>
      </c>
      <c r="K97" t="s">
        <v>367</v>
      </c>
      <c r="L97">
        <v>1369</v>
      </c>
      <c r="N97">
        <v>1013</v>
      </c>
      <c r="O97" t="s">
        <v>368</v>
      </c>
      <c r="P97" t="s">
        <v>368</v>
      </c>
      <c r="Q97">
        <v>1</v>
      </c>
      <c r="W97">
        <v>0</v>
      </c>
      <c r="X97">
        <v>-236928766</v>
      </c>
      <c r="Y97">
        <f t="shared" ref="Y97:Y119" si="42">AT97</f>
        <v>0.59</v>
      </c>
      <c r="AA97">
        <v>0</v>
      </c>
      <c r="AB97">
        <v>0</v>
      </c>
      <c r="AC97">
        <v>0</v>
      </c>
      <c r="AD97">
        <v>652.16999999999996</v>
      </c>
      <c r="AE97">
        <v>0</v>
      </c>
      <c r="AF97">
        <v>0</v>
      </c>
      <c r="AG97">
        <v>0</v>
      </c>
      <c r="AH97">
        <v>652.16999999999996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0.59</v>
      </c>
      <c r="AU97" t="s">
        <v>3</v>
      </c>
      <c r="AV97">
        <v>1</v>
      </c>
      <c r="AW97">
        <v>2</v>
      </c>
      <c r="AX97">
        <v>101172898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384.78029999999995</v>
      </c>
      <c r="BN97">
        <v>0.59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384.78029999999995</v>
      </c>
      <c r="BU97">
        <v>0.59</v>
      </c>
      <c r="BV97">
        <v>0</v>
      </c>
      <c r="BW97">
        <v>1</v>
      </c>
      <c r="CU97">
        <f>ROUND(AT97*Source!I134*AH97*AL97,2)</f>
        <v>61.56</v>
      </c>
      <c r="CV97">
        <f>ROUND(Y97*Source!I134,7)</f>
        <v>9.4399999999999998E-2</v>
      </c>
      <c r="CW97">
        <v>0</v>
      </c>
      <c r="CX97">
        <f>ROUND(Y97*Source!I134,7)</f>
        <v>9.4399999999999998E-2</v>
      </c>
      <c r="CY97">
        <f>AD97</f>
        <v>652.16999999999996</v>
      </c>
      <c r="CZ97">
        <f>AH97</f>
        <v>652.16999999999996</v>
      </c>
      <c r="DA97">
        <f>AL97</f>
        <v>1</v>
      </c>
      <c r="DB97">
        <f t="shared" ref="DB97:DB119" si="43">ROUND(ROUND(AT97*CZ97,2),6)</f>
        <v>384.78</v>
      </c>
      <c r="DC97">
        <f t="shared" ref="DC97:DC119" si="44">ROUND(ROUND(AT97*AG97,2),6)</f>
        <v>0</v>
      </c>
      <c r="DD97" t="s">
        <v>3</v>
      </c>
      <c r="DE97" t="s">
        <v>3</v>
      </c>
      <c r="DF97">
        <f t="shared" si="41"/>
        <v>0</v>
      </c>
      <c r="DG97">
        <f t="shared" si="40"/>
        <v>0</v>
      </c>
      <c r="DH97">
        <f t="shared" ref="DH97:DH119" si="45">ROUND(ROUND(AG97,2)*CX97,2)</f>
        <v>0</v>
      </c>
      <c r="DI97">
        <f t="shared" ref="DI97:DI119" si="46">ROUND(ROUND(AH97,2)*CX97,2)</f>
        <v>61.56</v>
      </c>
      <c r="DJ97">
        <f>DI97</f>
        <v>61.56</v>
      </c>
      <c r="DK97">
        <v>1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ROW(Source!A134)</f>
        <v>134</v>
      </c>
      <c r="B98">
        <v>101093510</v>
      </c>
      <c r="C98">
        <v>101094224</v>
      </c>
      <c r="D98">
        <v>98798492</v>
      </c>
      <c r="E98">
        <v>116</v>
      </c>
      <c r="F98">
        <v>1</v>
      </c>
      <c r="G98">
        <v>1</v>
      </c>
      <c r="H98">
        <v>1</v>
      </c>
      <c r="I98" t="s">
        <v>369</v>
      </c>
      <c r="J98" t="s">
        <v>3</v>
      </c>
      <c r="K98" t="s">
        <v>370</v>
      </c>
      <c r="L98">
        <v>1369</v>
      </c>
      <c r="N98">
        <v>1013</v>
      </c>
      <c r="O98" t="s">
        <v>368</v>
      </c>
      <c r="P98" t="s">
        <v>368</v>
      </c>
      <c r="Q98">
        <v>1</v>
      </c>
      <c r="W98">
        <v>0</v>
      </c>
      <c r="X98">
        <v>-512803540</v>
      </c>
      <c r="Y98">
        <f t="shared" si="42"/>
        <v>77.7</v>
      </c>
      <c r="AA98">
        <v>0</v>
      </c>
      <c r="AB98">
        <v>0</v>
      </c>
      <c r="AC98">
        <v>0</v>
      </c>
      <c r="AD98">
        <v>801.75</v>
      </c>
      <c r="AE98">
        <v>0</v>
      </c>
      <c r="AF98">
        <v>0</v>
      </c>
      <c r="AG98">
        <v>0</v>
      </c>
      <c r="AH98">
        <v>801.75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77.7</v>
      </c>
      <c r="AU98" t="s">
        <v>3</v>
      </c>
      <c r="AV98">
        <v>1</v>
      </c>
      <c r="AW98">
        <v>2</v>
      </c>
      <c r="AX98">
        <v>101172899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62295.975000000006</v>
      </c>
      <c r="BN98">
        <v>77.7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62295.975000000006</v>
      </c>
      <c r="BU98">
        <v>77.7</v>
      </c>
      <c r="BV98">
        <v>0</v>
      </c>
      <c r="BW98">
        <v>1</v>
      </c>
      <c r="CU98">
        <f>ROUND(AT98*Source!I134*AH98*AL98,2)</f>
        <v>9967.36</v>
      </c>
      <c r="CV98">
        <f>ROUND(Y98*Source!I134,7)</f>
        <v>12.432</v>
      </c>
      <c r="CW98">
        <v>0</v>
      </c>
      <c r="CX98">
        <f>ROUND(Y98*Source!I134,7)</f>
        <v>12.432</v>
      </c>
      <c r="CY98">
        <f>AD98</f>
        <v>801.75</v>
      </c>
      <c r="CZ98">
        <f>AH98</f>
        <v>801.75</v>
      </c>
      <c r="DA98">
        <f>AL98</f>
        <v>1</v>
      </c>
      <c r="DB98">
        <f t="shared" si="43"/>
        <v>62295.98</v>
      </c>
      <c r="DC98">
        <f t="shared" si="44"/>
        <v>0</v>
      </c>
      <c r="DD98" t="s">
        <v>3</v>
      </c>
      <c r="DE98" t="s">
        <v>3</v>
      </c>
      <c r="DF98">
        <f t="shared" si="41"/>
        <v>0</v>
      </c>
      <c r="DG98">
        <f t="shared" si="40"/>
        <v>0</v>
      </c>
      <c r="DH98">
        <f t="shared" si="45"/>
        <v>0</v>
      </c>
      <c r="DI98">
        <f t="shared" si="46"/>
        <v>9967.36</v>
      </c>
      <c r="DJ98">
        <f>DI98</f>
        <v>9967.36</v>
      </c>
      <c r="DK98">
        <v>1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ROW(Source!A134)</f>
        <v>134</v>
      </c>
      <c r="B99">
        <v>101093510</v>
      </c>
      <c r="C99">
        <v>101094224</v>
      </c>
      <c r="D99">
        <v>98798496</v>
      </c>
      <c r="E99">
        <v>116</v>
      </c>
      <c r="F99">
        <v>1</v>
      </c>
      <c r="G99">
        <v>1</v>
      </c>
      <c r="H99">
        <v>1</v>
      </c>
      <c r="I99" t="s">
        <v>371</v>
      </c>
      <c r="J99" t="s">
        <v>3</v>
      </c>
      <c r="K99" t="s">
        <v>372</v>
      </c>
      <c r="L99">
        <v>1369</v>
      </c>
      <c r="N99">
        <v>1013</v>
      </c>
      <c r="O99" t="s">
        <v>368</v>
      </c>
      <c r="P99" t="s">
        <v>368</v>
      </c>
      <c r="Q99">
        <v>1</v>
      </c>
      <c r="W99">
        <v>0</v>
      </c>
      <c r="X99">
        <v>1518711480</v>
      </c>
      <c r="Y99">
        <f t="shared" si="42"/>
        <v>77.7</v>
      </c>
      <c r="AA99">
        <v>0</v>
      </c>
      <c r="AB99">
        <v>0</v>
      </c>
      <c r="AC99">
        <v>0</v>
      </c>
      <c r="AD99">
        <v>921.41</v>
      </c>
      <c r="AE99">
        <v>0</v>
      </c>
      <c r="AF99">
        <v>0</v>
      </c>
      <c r="AG99">
        <v>0</v>
      </c>
      <c r="AH99">
        <v>921.41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77.7</v>
      </c>
      <c r="AU99" t="s">
        <v>3</v>
      </c>
      <c r="AV99">
        <v>1</v>
      </c>
      <c r="AW99">
        <v>2</v>
      </c>
      <c r="AX99">
        <v>101172900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71593.557000000001</v>
      </c>
      <c r="BN99">
        <v>77.7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71593.557000000001</v>
      </c>
      <c r="BU99">
        <v>77.7</v>
      </c>
      <c r="BV99">
        <v>0</v>
      </c>
      <c r="BW99">
        <v>1</v>
      </c>
      <c r="CU99">
        <f>ROUND(AT99*Source!I134*AH99*AL99,2)</f>
        <v>11454.97</v>
      </c>
      <c r="CV99">
        <f>ROUND(Y99*Source!I134,7)</f>
        <v>12.432</v>
      </c>
      <c r="CW99">
        <v>0</v>
      </c>
      <c r="CX99">
        <f>ROUND(Y99*Source!I134,7)</f>
        <v>12.432</v>
      </c>
      <c r="CY99">
        <f>AD99</f>
        <v>921.41</v>
      </c>
      <c r="CZ99">
        <f>AH99</f>
        <v>921.41</v>
      </c>
      <c r="DA99">
        <f>AL99</f>
        <v>1</v>
      </c>
      <c r="DB99">
        <f t="shared" si="43"/>
        <v>71593.56</v>
      </c>
      <c r="DC99">
        <f t="shared" si="44"/>
        <v>0</v>
      </c>
      <c r="DD99" t="s">
        <v>3</v>
      </c>
      <c r="DE99" t="s">
        <v>3</v>
      </c>
      <c r="DF99">
        <f t="shared" si="41"/>
        <v>0</v>
      </c>
      <c r="DG99">
        <f t="shared" si="40"/>
        <v>0</v>
      </c>
      <c r="DH99">
        <f t="shared" si="45"/>
        <v>0</v>
      </c>
      <c r="DI99">
        <f t="shared" si="46"/>
        <v>11454.97</v>
      </c>
      <c r="DJ99">
        <f>DI99</f>
        <v>11454.97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ROW(Source!A134)</f>
        <v>134</v>
      </c>
      <c r="B100">
        <v>101093510</v>
      </c>
      <c r="C100">
        <v>101094224</v>
      </c>
      <c r="D100">
        <v>98798528</v>
      </c>
      <c r="E100">
        <v>116</v>
      </c>
      <c r="F100">
        <v>1</v>
      </c>
      <c r="G100">
        <v>1</v>
      </c>
      <c r="H100">
        <v>1</v>
      </c>
      <c r="I100" t="s">
        <v>301</v>
      </c>
      <c r="J100" t="s">
        <v>3</v>
      </c>
      <c r="K100" t="s">
        <v>302</v>
      </c>
      <c r="L100">
        <v>1191</v>
      </c>
      <c r="N100">
        <v>1013</v>
      </c>
      <c r="O100" t="s">
        <v>296</v>
      </c>
      <c r="P100" t="s">
        <v>296</v>
      </c>
      <c r="Q100">
        <v>1</v>
      </c>
      <c r="W100">
        <v>0</v>
      </c>
      <c r="X100">
        <v>-1417349443</v>
      </c>
      <c r="Y100">
        <f t="shared" si="42"/>
        <v>0.16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0.16</v>
      </c>
      <c r="AU100" t="s">
        <v>3</v>
      </c>
      <c r="AV100">
        <v>2</v>
      </c>
      <c r="AW100">
        <v>2</v>
      </c>
      <c r="AX100">
        <v>101172901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ROUND(Y100*Source!I134,7)</f>
        <v>2.5600000000000001E-2</v>
      </c>
      <c r="CY100">
        <f>AD100</f>
        <v>0</v>
      </c>
      <c r="CZ100">
        <f>AH100</f>
        <v>0</v>
      </c>
      <c r="DA100">
        <f>AL100</f>
        <v>1</v>
      </c>
      <c r="DB100">
        <f t="shared" si="43"/>
        <v>0</v>
      </c>
      <c r="DC100">
        <f t="shared" si="44"/>
        <v>0</v>
      </c>
      <c r="DD100" t="s">
        <v>3</v>
      </c>
      <c r="DE100" t="s">
        <v>3</v>
      </c>
      <c r="DF100">
        <f t="shared" si="41"/>
        <v>0</v>
      </c>
      <c r="DG100">
        <f t="shared" si="40"/>
        <v>0</v>
      </c>
      <c r="DH100">
        <f t="shared" si="45"/>
        <v>0</v>
      </c>
      <c r="DI100">
        <f t="shared" si="46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ROW(Source!A134)</f>
        <v>134</v>
      </c>
      <c r="B101">
        <v>101093510</v>
      </c>
      <c r="C101">
        <v>101094224</v>
      </c>
      <c r="D101">
        <v>98920410</v>
      </c>
      <c r="E101">
        <v>1</v>
      </c>
      <c r="F101">
        <v>1</v>
      </c>
      <c r="G101">
        <v>1</v>
      </c>
      <c r="H101">
        <v>2</v>
      </c>
      <c r="I101" t="s">
        <v>373</v>
      </c>
      <c r="J101" t="s">
        <v>374</v>
      </c>
      <c r="K101" t="s">
        <v>375</v>
      </c>
      <c r="L101">
        <v>1368</v>
      </c>
      <c r="N101">
        <v>1011</v>
      </c>
      <c r="O101" t="s">
        <v>306</v>
      </c>
      <c r="P101" t="s">
        <v>306</v>
      </c>
      <c r="Q101">
        <v>1</v>
      </c>
      <c r="W101">
        <v>0</v>
      </c>
      <c r="X101">
        <v>-950105757</v>
      </c>
      <c r="Y101">
        <f t="shared" si="42"/>
        <v>0.16</v>
      </c>
      <c r="AA101">
        <v>0</v>
      </c>
      <c r="AB101">
        <v>640.84</v>
      </c>
      <c r="AC101">
        <v>801.75</v>
      </c>
      <c r="AD101">
        <v>0</v>
      </c>
      <c r="AE101">
        <v>0</v>
      </c>
      <c r="AF101">
        <v>640.84</v>
      </c>
      <c r="AG101">
        <v>801.75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0.16</v>
      </c>
      <c r="AU101" t="s">
        <v>3</v>
      </c>
      <c r="AV101">
        <v>1</v>
      </c>
      <c r="AW101">
        <v>2</v>
      </c>
      <c r="AX101">
        <v>101172902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102.53440000000001</v>
      </c>
      <c r="BL101">
        <v>128.28</v>
      </c>
      <c r="BM101">
        <v>0</v>
      </c>
      <c r="BN101">
        <v>0</v>
      </c>
      <c r="BO101">
        <v>0.16</v>
      </c>
      <c r="BP101">
        <v>1</v>
      </c>
      <c r="BQ101">
        <v>0</v>
      </c>
      <c r="BR101">
        <v>102.53440000000001</v>
      </c>
      <c r="BS101">
        <v>128.28</v>
      </c>
      <c r="BT101">
        <v>0</v>
      </c>
      <c r="BU101">
        <v>0</v>
      </c>
      <c r="BV101">
        <v>0.16</v>
      </c>
      <c r="BW101">
        <v>1</v>
      </c>
      <c r="CV101">
        <v>0</v>
      </c>
      <c r="CW101">
        <f>ROUND(Y101*Source!I134*DO101,7)</f>
        <v>2.5600000000000001E-2</v>
      </c>
      <c r="CX101">
        <f>ROUND(Y101*Source!I134,7)</f>
        <v>2.5600000000000001E-2</v>
      </c>
      <c r="CY101">
        <f>AB101</f>
        <v>640.84</v>
      </c>
      <c r="CZ101">
        <f>AF101</f>
        <v>640.84</v>
      </c>
      <c r="DA101">
        <f>AJ101</f>
        <v>1</v>
      </c>
      <c r="DB101">
        <f t="shared" si="43"/>
        <v>102.53</v>
      </c>
      <c r="DC101">
        <f t="shared" si="44"/>
        <v>128.28</v>
      </c>
      <c r="DD101" t="s">
        <v>3</v>
      </c>
      <c r="DE101" t="s">
        <v>3</v>
      </c>
      <c r="DF101">
        <f t="shared" si="41"/>
        <v>0</v>
      </c>
      <c r="DG101">
        <f t="shared" si="40"/>
        <v>16.41</v>
      </c>
      <c r="DH101">
        <f t="shared" si="45"/>
        <v>20.52</v>
      </c>
      <c r="DI101">
        <f t="shared" si="46"/>
        <v>0</v>
      </c>
      <c r="DJ101">
        <f>DG101+DH101</f>
        <v>36.93</v>
      </c>
      <c r="DK101">
        <v>1</v>
      </c>
      <c r="DL101" t="s">
        <v>329</v>
      </c>
      <c r="DM101">
        <v>4</v>
      </c>
      <c r="DN101" t="s">
        <v>296</v>
      </c>
      <c r="DO101">
        <v>1</v>
      </c>
    </row>
    <row r="102" spans="1:119" x14ac:dyDescent="0.25">
      <c r="A102">
        <f>ROW(Source!A134)</f>
        <v>134</v>
      </c>
      <c r="B102">
        <v>101093510</v>
      </c>
      <c r="C102">
        <v>101094224</v>
      </c>
      <c r="D102">
        <v>98920583</v>
      </c>
      <c r="E102">
        <v>1</v>
      </c>
      <c r="F102">
        <v>1</v>
      </c>
      <c r="G102">
        <v>1</v>
      </c>
      <c r="H102">
        <v>2</v>
      </c>
      <c r="I102" t="s">
        <v>376</v>
      </c>
      <c r="J102" t="s">
        <v>377</v>
      </c>
      <c r="K102" t="s">
        <v>378</v>
      </c>
      <c r="L102">
        <v>1368</v>
      </c>
      <c r="N102">
        <v>1011</v>
      </c>
      <c r="O102" t="s">
        <v>306</v>
      </c>
      <c r="P102" t="s">
        <v>306</v>
      </c>
      <c r="Q102">
        <v>1</v>
      </c>
      <c r="W102">
        <v>0</v>
      </c>
      <c r="X102">
        <v>950588956</v>
      </c>
      <c r="Y102">
        <f t="shared" si="42"/>
        <v>17</v>
      </c>
      <c r="AA102">
        <v>0</v>
      </c>
      <c r="AB102">
        <v>9.1</v>
      </c>
      <c r="AC102">
        <v>0</v>
      </c>
      <c r="AD102">
        <v>0</v>
      </c>
      <c r="AE102">
        <v>0</v>
      </c>
      <c r="AF102">
        <v>7.52</v>
      </c>
      <c r="AG102">
        <v>0</v>
      </c>
      <c r="AH102">
        <v>0</v>
      </c>
      <c r="AI102">
        <v>1</v>
      </c>
      <c r="AJ102">
        <v>1.21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17</v>
      </c>
      <c r="AU102" t="s">
        <v>3</v>
      </c>
      <c r="AV102">
        <v>1</v>
      </c>
      <c r="AW102">
        <v>2</v>
      </c>
      <c r="AX102">
        <v>101172903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127.83999999999999</v>
      </c>
      <c r="BL102">
        <v>0</v>
      </c>
      <c r="BM102">
        <v>0</v>
      </c>
      <c r="BN102">
        <v>0</v>
      </c>
      <c r="BO102">
        <v>0</v>
      </c>
      <c r="BP102">
        <v>1</v>
      </c>
      <c r="BQ102">
        <v>0</v>
      </c>
      <c r="BR102">
        <v>127.83999999999999</v>
      </c>
      <c r="BS102">
        <v>0</v>
      </c>
      <c r="BT102">
        <v>0</v>
      </c>
      <c r="BU102">
        <v>0</v>
      </c>
      <c r="BV102">
        <v>0</v>
      </c>
      <c r="BW102">
        <v>1</v>
      </c>
      <c r="CV102">
        <v>0</v>
      </c>
      <c r="CW102">
        <f>ROUND(Y102*Source!I134*DO102,7)</f>
        <v>0</v>
      </c>
      <c r="CX102">
        <f>ROUND(Y102*Source!I134,7)</f>
        <v>2.72</v>
      </c>
      <c r="CY102">
        <f>AB102</f>
        <v>9.1</v>
      </c>
      <c r="CZ102">
        <f>AF102</f>
        <v>7.52</v>
      </c>
      <c r="DA102">
        <f>AJ102</f>
        <v>1.21</v>
      </c>
      <c r="DB102">
        <f t="shared" si="43"/>
        <v>127.84</v>
      </c>
      <c r="DC102">
        <f t="shared" si="44"/>
        <v>0</v>
      </c>
      <c r="DD102" t="s">
        <v>3</v>
      </c>
      <c r="DE102" t="s">
        <v>3</v>
      </c>
      <c r="DF102">
        <f t="shared" si="41"/>
        <v>0</v>
      </c>
      <c r="DG102">
        <f>ROUND(ROUND(AF102*AJ102,2)*CX102,2)</f>
        <v>24.75</v>
      </c>
      <c r="DH102">
        <f t="shared" si="45"/>
        <v>0</v>
      </c>
      <c r="DI102">
        <f t="shared" si="46"/>
        <v>0</v>
      </c>
      <c r="DJ102">
        <f>DG102+DH102</f>
        <v>24.75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ROW(Source!A134)</f>
        <v>134</v>
      </c>
      <c r="B103">
        <v>101093510</v>
      </c>
      <c r="C103">
        <v>101094224</v>
      </c>
      <c r="D103">
        <v>98868209</v>
      </c>
      <c r="E103">
        <v>1</v>
      </c>
      <c r="F103">
        <v>1</v>
      </c>
      <c r="G103">
        <v>1</v>
      </c>
      <c r="H103">
        <v>3</v>
      </c>
      <c r="I103" t="s">
        <v>379</v>
      </c>
      <c r="J103" t="s">
        <v>380</v>
      </c>
      <c r="K103" t="s">
        <v>381</v>
      </c>
      <c r="L103">
        <v>1348</v>
      </c>
      <c r="N103">
        <v>1009</v>
      </c>
      <c r="O103" t="s">
        <v>57</v>
      </c>
      <c r="P103" t="s">
        <v>57</v>
      </c>
      <c r="Q103">
        <v>1000</v>
      </c>
      <c r="W103">
        <v>0</v>
      </c>
      <c r="X103">
        <v>389159430</v>
      </c>
      <c r="Y103">
        <f t="shared" si="42"/>
        <v>3.8E-3</v>
      </c>
      <c r="AA103">
        <v>163028.21</v>
      </c>
      <c r="AB103">
        <v>0</v>
      </c>
      <c r="AC103">
        <v>0</v>
      </c>
      <c r="AD103">
        <v>0</v>
      </c>
      <c r="AE103">
        <v>116448.72</v>
      </c>
      <c r="AF103">
        <v>0</v>
      </c>
      <c r="AG103">
        <v>0</v>
      </c>
      <c r="AH103">
        <v>0</v>
      </c>
      <c r="AI103">
        <v>1.4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3.8E-3</v>
      </c>
      <c r="AU103" t="s">
        <v>3</v>
      </c>
      <c r="AV103">
        <v>0</v>
      </c>
      <c r="AW103">
        <v>2</v>
      </c>
      <c r="AX103">
        <v>101172904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442.50513599999999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442.50513599999999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v>0</v>
      </c>
      <c r="CX103">
        <f>ROUND(Y103*Source!I134,7)</f>
        <v>6.0800000000000003E-4</v>
      </c>
      <c r="CY103">
        <f t="shared" ref="CY103:CY109" si="47">AA103</f>
        <v>163028.21</v>
      </c>
      <c r="CZ103">
        <f t="shared" ref="CZ103:CZ109" si="48">AE103</f>
        <v>116448.72</v>
      </c>
      <c r="DA103">
        <f t="shared" ref="DA103:DA109" si="49">AI103</f>
        <v>1.4</v>
      </c>
      <c r="DB103">
        <f t="shared" si="43"/>
        <v>442.51</v>
      </c>
      <c r="DC103">
        <f t="shared" si="44"/>
        <v>0</v>
      </c>
      <c r="DD103" t="s">
        <v>3</v>
      </c>
      <c r="DE103" t="s">
        <v>3</v>
      </c>
      <c r="DF103">
        <f>ROUND(ROUND(AE103*AI103,2)*CX103,2)</f>
        <v>99.12</v>
      </c>
      <c r="DG103">
        <f t="shared" ref="DG103:DG113" si="50">ROUND(ROUND(AF103,2)*CX103,2)</f>
        <v>0</v>
      </c>
      <c r="DH103">
        <f t="shared" si="45"/>
        <v>0</v>
      </c>
      <c r="DI103">
        <f t="shared" si="46"/>
        <v>0</v>
      </c>
      <c r="DJ103">
        <f t="shared" ref="DJ103:DJ109" si="51">DF103</f>
        <v>99.12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ROW(Source!A134)</f>
        <v>134</v>
      </c>
      <c r="B104">
        <v>101093510</v>
      </c>
      <c r="C104">
        <v>101094224</v>
      </c>
      <c r="D104">
        <v>98868291</v>
      </c>
      <c r="E104">
        <v>1</v>
      </c>
      <c r="F104">
        <v>1</v>
      </c>
      <c r="G104">
        <v>1</v>
      </c>
      <c r="H104">
        <v>3</v>
      </c>
      <c r="I104" t="s">
        <v>382</v>
      </c>
      <c r="J104" t="s">
        <v>383</v>
      </c>
      <c r="K104" t="s">
        <v>384</v>
      </c>
      <c r="L104">
        <v>1346</v>
      </c>
      <c r="N104">
        <v>1009</v>
      </c>
      <c r="O104" t="s">
        <v>54</v>
      </c>
      <c r="P104" t="s">
        <v>54</v>
      </c>
      <c r="Q104">
        <v>1</v>
      </c>
      <c r="W104">
        <v>0</v>
      </c>
      <c r="X104">
        <v>1368091056</v>
      </c>
      <c r="Y104">
        <f t="shared" si="42"/>
        <v>30.6</v>
      </c>
      <c r="AA104">
        <v>54.47</v>
      </c>
      <c r="AB104">
        <v>0</v>
      </c>
      <c r="AC104">
        <v>0</v>
      </c>
      <c r="AD104">
        <v>0</v>
      </c>
      <c r="AE104">
        <v>54.47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30.6</v>
      </c>
      <c r="AU104" t="s">
        <v>3</v>
      </c>
      <c r="AV104">
        <v>0</v>
      </c>
      <c r="AW104">
        <v>2</v>
      </c>
      <c r="AX104">
        <v>101172905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1666.7820000000002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1666.7820000000002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v>0</v>
      </c>
      <c r="CX104">
        <f>ROUND(Y104*Source!I134,7)</f>
        <v>4.8959999999999999</v>
      </c>
      <c r="CY104">
        <f t="shared" si="47"/>
        <v>54.47</v>
      </c>
      <c r="CZ104">
        <f t="shared" si="48"/>
        <v>54.47</v>
      </c>
      <c r="DA104">
        <f t="shared" si="49"/>
        <v>1</v>
      </c>
      <c r="DB104">
        <f t="shared" si="43"/>
        <v>1666.78</v>
      </c>
      <c r="DC104">
        <f t="shared" si="44"/>
        <v>0</v>
      </c>
      <c r="DD104" t="s">
        <v>3</v>
      </c>
      <c r="DE104" t="s">
        <v>3</v>
      </c>
      <c r="DF104">
        <f>ROUND(ROUND(AE104,2)*CX104,2)</f>
        <v>266.69</v>
      </c>
      <c r="DG104">
        <f t="shared" si="50"/>
        <v>0</v>
      </c>
      <c r="DH104">
        <f t="shared" si="45"/>
        <v>0</v>
      </c>
      <c r="DI104">
        <f t="shared" si="46"/>
        <v>0</v>
      </c>
      <c r="DJ104">
        <f t="shared" si="51"/>
        <v>266.69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ROW(Source!A134)</f>
        <v>134</v>
      </c>
      <c r="B105">
        <v>101093510</v>
      </c>
      <c r="C105">
        <v>101094224</v>
      </c>
      <c r="D105">
        <v>98872535</v>
      </c>
      <c r="E105">
        <v>1</v>
      </c>
      <c r="F105">
        <v>1</v>
      </c>
      <c r="G105">
        <v>1</v>
      </c>
      <c r="H105">
        <v>3</v>
      </c>
      <c r="I105" t="s">
        <v>385</v>
      </c>
      <c r="J105" t="s">
        <v>386</v>
      </c>
      <c r="K105" t="s">
        <v>387</v>
      </c>
      <c r="L105">
        <v>1327</v>
      </c>
      <c r="N105">
        <v>1005</v>
      </c>
      <c r="O105" t="s">
        <v>388</v>
      </c>
      <c r="P105" t="s">
        <v>388</v>
      </c>
      <c r="Q105">
        <v>1</v>
      </c>
      <c r="W105">
        <v>0</v>
      </c>
      <c r="X105">
        <v>1172644949</v>
      </c>
      <c r="Y105">
        <f t="shared" si="42"/>
        <v>1</v>
      </c>
      <c r="AA105">
        <v>972.41</v>
      </c>
      <c r="AB105">
        <v>0</v>
      </c>
      <c r="AC105">
        <v>0</v>
      </c>
      <c r="AD105">
        <v>0</v>
      </c>
      <c r="AE105">
        <v>742.3</v>
      </c>
      <c r="AF105">
        <v>0</v>
      </c>
      <c r="AG105">
        <v>0</v>
      </c>
      <c r="AH105">
        <v>0</v>
      </c>
      <c r="AI105">
        <v>1.31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1</v>
      </c>
      <c r="AU105" t="s">
        <v>3</v>
      </c>
      <c r="AV105">
        <v>0</v>
      </c>
      <c r="AW105">
        <v>2</v>
      </c>
      <c r="AX105">
        <v>101172906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742.3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742.3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1</v>
      </c>
      <c r="CV105">
        <v>0</v>
      </c>
      <c r="CW105">
        <v>0</v>
      </c>
      <c r="CX105">
        <f>ROUND(Y105*Source!I134,7)</f>
        <v>0.16</v>
      </c>
      <c r="CY105">
        <f t="shared" si="47"/>
        <v>972.41</v>
      </c>
      <c r="CZ105">
        <f t="shared" si="48"/>
        <v>742.3</v>
      </c>
      <c r="DA105">
        <f t="shared" si="49"/>
        <v>1.31</v>
      </c>
      <c r="DB105">
        <f t="shared" si="43"/>
        <v>742.3</v>
      </c>
      <c r="DC105">
        <f t="shared" si="44"/>
        <v>0</v>
      </c>
      <c r="DD105" t="s">
        <v>3</v>
      </c>
      <c r="DE105" t="s">
        <v>3</v>
      </c>
      <c r="DF105">
        <f>ROUND(ROUND(AE105*AI105,2)*CX105,2)</f>
        <v>155.59</v>
      </c>
      <c r="DG105">
        <f t="shared" si="50"/>
        <v>0</v>
      </c>
      <c r="DH105">
        <f t="shared" si="45"/>
        <v>0</v>
      </c>
      <c r="DI105">
        <f t="shared" si="46"/>
        <v>0</v>
      </c>
      <c r="DJ105">
        <f t="shared" si="51"/>
        <v>155.59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ROW(Source!A134)</f>
        <v>134</v>
      </c>
      <c r="B106">
        <v>101093510</v>
      </c>
      <c r="C106">
        <v>101094224</v>
      </c>
      <c r="D106">
        <v>98872890</v>
      </c>
      <c r="E106">
        <v>1</v>
      </c>
      <c r="F106">
        <v>1</v>
      </c>
      <c r="G106">
        <v>1</v>
      </c>
      <c r="H106">
        <v>3</v>
      </c>
      <c r="I106" t="s">
        <v>360</v>
      </c>
      <c r="J106" t="s">
        <v>361</v>
      </c>
      <c r="K106" t="s">
        <v>362</v>
      </c>
      <c r="L106">
        <v>1346</v>
      </c>
      <c r="N106">
        <v>1009</v>
      </c>
      <c r="O106" t="s">
        <v>54</v>
      </c>
      <c r="P106" t="s">
        <v>54</v>
      </c>
      <c r="Q106">
        <v>1</v>
      </c>
      <c r="W106">
        <v>0</v>
      </c>
      <c r="X106">
        <v>447926158</v>
      </c>
      <c r="Y106">
        <f t="shared" si="42"/>
        <v>10</v>
      </c>
      <c r="AA106">
        <v>86.41</v>
      </c>
      <c r="AB106">
        <v>0</v>
      </c>
      <c r="AC106">
        <v>0</v>
      </c>
      <c r="AD106">
        <v>0</v>
      </c>
      <c r="AE106">
        <v>56.11</v>
      </c>
      <c r="AF106">
        <v>0</v>
      </c>
      <c r="AG106">
        <v>0</v>
      </c>
      <c r="AH106">
        <v>0</v>
      </c>
      <c r="AI106">
        <v>1.54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10</v>
      </c>
      <c r="AU106" t="s">
        <v>3</v>
      </c>
      <c r="AV106">
        <v>0</v>
      </c>
      <c r="AW106">
        <v>2</v>
      </c>
      <c r="AX106">
        <v>101172907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561.1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561.1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1</v>
      </c>
      <c r="CV106">
        <v>0</v>
      </c>
      <c r="CW106">
        <v>0</v>
      </c>
      <c r="CX106">
        <f>ROUND(Y106*Source!I134,7)</f>
        <v>1.6</v>
      </c>
      <c r="CY106">
        <f t="shared" si="47"/>
        <v>86.41</v>
      </c>
      <c r="CZ106">
        <f t="shared" si="48"/>
        <v>56.11</v>
      </c>
      <c r="DA106">
        <f t="shared" si="49"/>
        <v>1.54</v>
      </c>
      <c r="DB106">
        <f t="shared" si="43"/>
        <v>561.1</v>
      </c>
      <c r="DC106">
        <f t="shared" si="44"/>
        <v>0</v>
      </c>
      <c r="DD106" t="s">
        <v>3</v>
      </c>
      <c r="DE106" t="s">
        <v>3</v>
      </c>
      <c r="DF106">
        <f>ROUND(ROUND(AE106*AI106,2)*CX106,2)</f>
        <v>138.26</v>
      </c>
      <c r="DG106">
        <f t="shared" si="50"/>
        <v>0</v>
      </c>
      <c r="DH106">
        <f t="shared" si="45"/>
        <v>0</v>
      </c>
      <c r="DI106">
        <f t="shared" si="46"/>
        <v>0</v>
      </c>
      <c r="DJ106">
        <f t="shared" si="51"/>
        <v>138.26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ROW(Source!A134)</f>
        <v>134</v>
      </c>
      <c r="B107">
        <v>101093510</v>
      </c>
      <c r="C107">
        <v>101094224</v>
      </c>
      <c r="D107">
        <v>98896563</v>
      </c>
      <c r="E107">
        <v>1</v>
      </c>
      <c r="F107">
        <v>1</v>
      </c>
      <c r="G107">
        <v>1</v>
      </c>
      <c r="H107">
        <v>3</v>
      </c>
      <c r="I107" t="s">
        <v>389</v>
      </c>
      <c r="J107" t="s">
        <v>390</v>
      </c>
      <c r="K107" t="s">
        <v>391</v>
      </c>
      <c r="L107">
        <v>1425</v>
      </c>
      <c r="N107">
        <v>1013</v>
      </c>
      <c r="O107" t="s">
        <v>190</v>
      </c>
      <c r="P107" t="s">
        <v>190</v>
      </c>
      <c r="Q107">
        <v>1</v>
      </c>
      <c r="W107">
        <v>0</v>
      </c>
      <c r="X107">
        <v>253913400</v>
      </c>
      <c r="Y107">
        <f t="shared" si="42"/>
        <v>2</v>
      </c>
      <c r="AA107">
        <v>136.26</v>
      </c>
      <c r="AB107">
        <v>0</v>
      </c>
      <c r="AC107">
        <v>0</v>
      </c>
      <c r="AD107">
        <v>0</v>
      </c>
      <c r="AE107">
        <v>111.69</v>
      </c>
      <c r="AF107">
        <v>0</v>
      </c>
      <c r="AG107">
        <v>0</v>
      </c>
      <c r="AH107">
        <v>0</v>
      </c>
      <c r="AI107">
        <v>1.22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2</v>
      </c>
      <c r="AU107" t="s">
        <v>3</v>
      </c>
      <c r="AV107">
        <v>0</v>
      </c>
      <c r="AW107">
        <v>2</v>
      </c>
      <c r="AX107">
        <v>101172908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223.38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223.38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ROUND(Y107*Source!I134,7)</f>
        <v>0.32</v>
      </c>
      <c r="CY107">
        <f t="shared" si="47"/>
        <v>136.26</v>
      </c>
      <c r="CZ107">
        <f t="shared" si="48"/>
        <v>111.69</v>
      </c>
      <c r="DA107">
        <f t="shared" si="49"/>
        <v>1.22</v>
      </c>
      <c r="DB107">
        <f t="shared" si="43"/>
        <v>223.38</v>
      </c>
      <c r="DC107">
        <f t="shared" si="44"/>
        <v>0</v>
      </c>
      <c r="DD107" t="s">
        <v>3</v>
      </c>
      <c r="DE107" t="s">
        <v>3</v>
      </c>
      <c r="DF107">
        <f>ROUND(ROUND(AE107*AI107,2)*CX107,2)</f>
        <v>43.6</v>
      </c>
      <c r="DG107">
        <f t="shared" si="50"/>
        <v>0</v>
      </c>
      <c r="DH107">
        <f t="shared" si="45"/>
        <v>0</v>
      </c>
      <c r="DI107">
        <f t="shared" si="46"/>
        <v>0</v>
      </c>
      <c r="DJ107">
        <f t="shared" si="51"/>
        <v>43.6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ROW(Source!A134)</f>
        <v>134</v>
      </c>
      <c r="B108">
        <v>101093510</v>
      </c>
      <c r="C108">
        <v>101094224</v>
      </c>
      <c r="D108">
        <v>98897965</v>
      </c>
      <c r="E108">
        <v>1</v>
      </c>
      <c r="F108">
        <v>1</v>
      </c>
      <c r="G108">
        <v>1</v>
      </c>
      <c r="H108">
        <v>3</v>
      </c>
      <c r="I108" t="s">
        <v>198</v>
      </c>
      <c r="J108" t="s">
        <v>200</v>
      </c>
      <c r="K108" t="s">
        <v>199</v>
      </c>
      <c r="L108">
        <v>1371</v>
      </c>
      <c r="N108">
        <v>1013</v>
      </c>
      <c r="O108" t="s">
        <v>38</v>
      </c>
      <c r="P108" t="s">
        <v>38</v>
      </c>
      <c r="Q108">
        <v>1</v>
      </c>
      <c r="W108">
        <v>0</v>
      </c>
      <c r="X108">
        <v>-406946184</v>
      </c>
      <c r="Y108">
        <f t="shared" si="42"/>
        <v>0</v>
      </c>
      <c r="AA108">
        <v>224.53</v>
      </c>
      <c r="AB108">
        <v>0</v>
      </c>
      <c r="AC108">
        <v>0</v>
      </c>
      <c r="AD108">
        <v>0</v>
      </c>
      <c r="AE108">
        <v>184.04</v>
      </c>
      <c r="AF108">
        <v>0</v>
      </c>
      <c r="AG108">
        <v>0</v>
      </c>
      <c r="AH108">
        <v>0</v>
      </c>
      <c r="AI108">
        <v>1.22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</v>
      </c>
      <c r="AU108" t="s">
        <v>3</v>
      </c>
      <c r="AV108">
        <v>0</v>
      </c>
      <c r="AW108">
        <v>2</v>
      </c>
      <c r="AX108">
        <v>101172909</v>
      </c>
      <c r="AY108">
        <v>1</v>
      </c>
      <c r="AZ108">
        <v>6144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ROUND(Y108*Source!I134,7)</f>
        <v>0</v>
      </c>
      <c r="CY108">
        <f t="shared" si="47"/>
        <v>224.53</v>
      </c>
      <c r="CZ108">
        <f t="shared" si="48"/>
        <v>184.04</v>
      </c>
      <c r="DA108">
        <f t="shared" si="49"/>
        <v>1.22</v>
      </c>
      <c r="DB108">
        <f t="shared" si="43"/>
        <v>0</v>
      </c>
      <c r="DC108">
        <f t="shared" si="44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50"/>
        <v>0</v>
      </c>
      <c r="DH108">
        <f t="shared" si="45"/>
        <v>0</v>
      </c>
      <c r="DI108">
        <f t="shared" si="46"/>
        <v>0</v>
      </c>
      <c r="DJ108">
        <f t="shared" si="51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ROW(Source!A134)</f>
        <v>134</v>
      </c>
      <c r="B109">
        <v>101093510</v>
      </c>
      <c r="C109">
        <v>101094224</v>
      </c>
      <c r="D109">
        <v>98804320</v>
      </c>
      <c r="E109">
        <v>116</v>
      </c>
      <c r="F109">
        <v>1</v>
      </c>
      <c r="G109">
        <v>1</v>
      </c>
      <c r="H109">
        <v>3</v>
      </c>
      <c r="I109" t="s">
        <v>98</v>
      </c>
      <c r="J109" t="s">
        <v>3</v>
      </c>
      <c r="K109" t="s">
        <v>99</v>
      </c>
      <c r="L109">
        <v>3277935</v>
      </c>
      <c r="N109">
        <v>1013</v>
      </c>
      <c r="O109" t="s">
        <v>100</v>
      </c>
      <c r="P109" t="s">
        <v>100</v>
      </c>
      <c r="Q109">
        <v>1</v>
      </c>
      <c r="W109">
        <v>0</v>
      </c>
      <c r="X109">
        <v>274903907</v>
      </c>
      <c r="Y109">
        <f t="shared" si="42"/>
        <v>2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3</v>
      </c>
      <c r="AT109">
        <v>2</v>
      </c>
      <c r="AU109" t="s">
        <v>3</v>
      </c>
      <c r="AV109">
        <v>0</v>
      </c>
      <c r="AW109">
        <v>2</v>
      </c>
      <c r="AX109">
        <v>101172910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ROUND(Y109*Source!I134,7)</f>
        <v>0.32</v>
      </c>
      <c r="CY109">
        <f t="shared" si="47"/>
        <v>0</v>
      </c>
      <c r="CZ109">
        <f t="shared" si="48"/>
        <v>0</v>
      </c>
      <c r="DA109">
        <f t="shared" si="49"/>
        <v>1</v>
      </c>
      <c r="DB109">
        <f t="shared" si="43"/>
        <v>0</v>
      </c>
      <c r="DC109">
        <f t="shared" si="44"/>
        <v>0</v>
      </c>
      <c r="DD109" t="s">
        <v>3</v>
      </c>
      <c r="DE109" t="s">
        <v>3</v>
      </c>
      <c r="DF109">
        <f t="shared" ref="DF109:DF115" si="52">ROUND(ROUND(AE109,2)*CX109,2)</f>
        <v>0</v>
      </c>
      <c r="DG109">
        <f t="shared" si="50"/>
        <v>0</v>
      </c>
      <c r="DH109">
        <f t="shared" si="45"/>
        <v>0</v>
      </c>
      <c r="DI109">
        <f t="shared" si="46"/>
        <v>0</v>
      </c>
      <c r="DJ109">
        <f t="shared" si="51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ROW(Source!A137)</f>
        <v>137</v>
      </c>
      <c r="B110">
        <v>101093510</v>
      </c>
      <c r="C110">
        <v>101094253</v>
      </c>
      <c r="D110">
        <v>98798351</v>
      </c>
      <c r="E110">
        <v>116</v>
      </c>
      <c r="F110">
        <v>1</v>
      </c>
      <c r="G110">
        <v>1</v>
      </c>
      <c r="H110">
        <v>1</v>
      </c>
      <c r="I110" t="s">
        <v>392</v>
      </c>
      <c r="J110" t="s">
        <v>3</v>
      </c>
      <c r="K110" t="s">
        <v>393</v>
      </c>
      <c r="L110">
        <v>1191</v>
      </c>
      <c r="N110">
        <v>1013</v>
      </c>
      <c r="O110" t="s">
        <v>296</v>
      </c>
      <c r="P110" t="s">
        <v>296</v>
      </c>
      <c r="Q110">
        <v>1</v>
      </c>
      <c r="W110">
        <v>0</v>
      </c>
      <c r="X110">
        <v>44848675</v>
      </c>
      <c r="Y110">
        <f t="shared" si="42"/>
        <v>18.559999999999999</v>
      </c>
      <c r="AA110">
        <v>0</v>
      </c>
      <c r="AB110">
        <v>0</v>
      </c>
      <c r="AC110">
        <v>0</v>
      </c>
      <c r="AD110">
        <v>783.8</v>
      </c>
      <c r="AE110">
        <v>0</v>
      </c>
      <c r="AF110">
        <v>0</v>
      </c>
      <c r="AG110">
        <v>0</v>
      </c>
      <c r="AH110">
        <v>783.8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18.559999999999999</v>
      </c>
      <c r="AU110" t="s">
        <v>3</v>
      </c>
      <c r="AV110">
        <v>1</v>
      </c>
      <c r="AW110">
        <v>2</v>
      </c>
      <c r="AX110">
        <v>102403077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14547.327999999998</v>
      </c>
      <c r="BN110">
        <v>18.559999999999999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14547.327999999998</v>
      </c>
      <c r="BU110">
        <v>18.559999999999999</v>
      </c>
      <c r="BV110">
        <v>0</v>
      </c>
      <c r="BW110">
        <v>1</v>
      </c>
      <c r="CU110">
        <f>ROUND(AT110*Source!I137*AH110*AL110,2)</f>
        <v>121656.39</v>
      </c>
      <c r="CV110">
        <f>ROUND(Y110*Source!I137,7)</f>
        <v>155.21356800000001</v>
      </c>
      <c r="CW110">
        <v>0</v>
      </c>
      <c r="CX110">
        <f>ROUND(Y110*Source!I137,7)</f>
        <v>155.21356800000001</v>
      </c>
      <c r="CY110">
        <f>AD110</f>
        <v>783.8</v>
      </c>
      <c r="CZ110">
        <f>AH110</f>
        <v>783.8</v>
      </c>
      <c r="DA110">
        <f>AL110</f>
        <v>1</v>
      </c>
      <c r="DB110">
        <f t="shared" si="43"/>
        <v>14547.33</v>
      </c>
      <c r="DC110">
        <f t="shared" si="44"/>
        <v>0</v>
      </c>
      <c r="DD110" t="s">
        <v>3</v>
      </c>
      <c r="DE110" t="s">
        <v>3</v>
      </c>
      <c r="DF110">
        <f t="shared" si="52"/>
        <v>0</v>
      </c>
      <c r="DG110">
        <f t="shared" si="50"/>
        <v>0</v>
      </c>
      <c r="DH110">
        <f t="shared" si="45"/>
        <v>0</v>
      </c>
      <c r="DI110">
        <f t="shared" si="46"/>
        <v>121656.39</v>
      </c>
      <c r="DJ110">
        <f>DI110</f>
        <v>121656.39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ROW(Source!A137)</f>
        <v>137</v>
      </c>
      <c r="B111">
        <v>101093510</v>
      </c>
      <c r="C111">
        <v>101094253</v>
      </c>
      <c r="D111">
        <v>98798528</v>
      </c>
      <c r="E111">
        <v>116</v>
      </c>
      <c r="F111">
        <v>1</v>
      </c>
      <c r="G111">
        <v>1</v>
      </c>
      <c r="H111">
        <v>1</v>
      </c>
      <c r="I111" t="s">
        <v>301</v>
      </c>
      <c r="J111" t="s">
        <v>3</v>
      </c>
      <c r="K111" t="s">
        <v>302</v>
      </c>
      <c r="L111">
        <v>1191</v>
      </c>
      <c r="N111">
        <v>1013</v>
      </c>
      <c r="O111" t="s">
        <v>296</v>
      </c>
      <c r="P111" t="s">
        <v>296</v>
      </c>
      <c r="Q111">
        <v>1</v>
      </c>
      <c r="W111">
        <v>0</v>
      </c>
      <c r="X111">
        <v>-1417349443</v>
      </c>
      <c r="Y111">
        <f t="shared" si="42"/>
        <v>0.4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0.4</v>
      </c>
      <c r="AU111" t="s">
        <v>3</v>
      </c>
      <c r="AV111">
        <v>2</v>
      </c>
      <c r="AW111">
        <v>2</v>
      </c>
      <c r="AX111">
        <v>102403078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ROUND(Y111*Source!I137,7)</f>
        <v>3.3451200000000001</v>
      </c>
      <c r="CY111">
        <f>AD111</f>
        <v>0</v>
      </c>
      <c r="CZ111">
        <f>AH111</f>
        <v>0</v>
      </c>
      <c r="DA111">
        <f>AL111</f>
        <v>1</v>
      </c>
      <c r="DB111">
        <f t="shared" si="43"/>
        <v>0</v>
      </c>
      <c r="DC111">
        <f t="shared" si="44"/>
        <v>0</v>
      </c>
      <c r="DD111" t="s">
        <v>3</v>
      </c>
      <c r="DE111" t="s">
        <v>3</v>
      </c>
      <c r="DF111">
        <f t="shared" si="52"/>
        <v>0</v>
      </c>
      <c r="DG111">
        <f t="shared" si="50"/>
        <v>0</v>
      </c>
      <c r="DH111">
        <f t="shared" si="45"/>
        <v>0</v>
      </c>
      <c r="DI111">
        <f t="shared" si="46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ROW(Source!A137)</f>
        <v>137</v>
      </c>
      <c r="B112">
        <v>101093510</v>
      </c>
      <c r="C112">
        <v>101094253</v>
      </c>
      <c r="D112">
        <v>98919518</v>
      </c>
      <c r="E112">
        <v>1</v>
      </c>
      <c r="F112">
        <v>1</v>
      </c>
      <c r="G112">
        <v>1</v>
      </c>
      <c r="H112">
        <v>2</v>
      </c>
      <c r="I112" t="s">
        <v>317</v>
      </c>
      <c r="J112" t="s">
        <v>318</v>
      </c>
      <c r="K112" t="s">
        <v>319</v>
      </c>
      <c r="L112">
        <v>1368</v>
      </c>
      <c r="N112">
        <v>1011</v>
      </c>
      <c r="O112" t="s">
        <v>306</v>
      </c>
      <c r="P112" t="s">
        <v>306</v>
      </c>
      <c r="Q112">
        <v>1</v>
      </c>
      <c r="W112">
        <v>0</v>
      </c>
      <c r="X112">
        <v>850633116</v>
      </c>
      <c r="Y112">
        <f t="shared" si="42"/>
        <v>0.2</v>
      </c>
      <c r="AA112">
        <v>0</v>
      </c>
      <c r="AB112">
        <v>1595.2</v>
      </c>
      <c r="AC112">
        <v>1076.98</v>
      </c>
      <c r="AD112">
        <v>0</v>
      </c>
      <c r="AE112">
        <v>0</v>
      </c>
      <c r="AF112">
        <v>1595.2</v>
      </c>
      <c r="AG112">
        <v>1076.98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0.2</v>
      </c>
      <c r="AU112" t="s">
        <v>3</v>
      </c>
      <c r="AV112">
        <v>1</v>
      </c>
      <c r="AW112">
        <v>2</v>
      </c>
      <c r="AX112">
        <v>102403079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319.04000000000002</v>
      </c>
      <c r="BL112">
        <v>215.39600000000002</v>
      </c>
      <c r="BM112">
        <v>0</v>
      </c>
      <c r="BN112">
        <v>0</v>
      </c>
      <c r="BO112">
        <v>0.2</v>
      </c>
      <c r="BP112">
        <v>1</v>
      </c>
      <c r="BQ112">
        <v>0</v>
      </c>
      <c r="BR112">
        <v>319.04000000000002</v>
      </c>
      <c r="BS112">
        <v>215.39600000000002</v>
      </c>
      <c r="BT112">
        <v>0</v>
      </c>
      <c r="BU112">
        <v>0</v>
      </c>
      <c r="BV112">
        <v>0.2</v>
      </c>
      <c r="BW112">
        <v>1</v>
      </c>
      <c r="CV112">
        <v>0</v>
      </c>
      <c r="CW112">
        <f>ROUND(Y112*Source!I137*DO112,7)</f>
        <v>1.67256</v>
      </c>
      <c r="CX112">
        <f>ROUND(Y112*Source!I137,7)</f>
        <v>1.67256</v>
      </c>
      <c r="CY112">
        <f>AB112</f>
        <v>1595.2</v>
      </c>
      <c r="CZ112">
        <f>AF112</f>
        <v>1595.2</v>
      </c>
      <c r="DA112">
        <f>AJ112</f>
        <v>1</v>
      </c>
      <c r="DB112">
        <f t="shared" si="43"/>
        <v>319.04000000000002</v>
      </c>
      <c r="DC112">
        <f t="shared" si="44"/>
        <v>215.4</v>
      </c>
      <c r="DD112" t="s">
        <v>3</v>
      </c>
      <c r="DE112" t="s">
        <v>3</v>
      </c>
      <c r="DF112">
        <f t="shared" si="52"/>
        <v>0</v>
      </c>
      <c r="DG112">
        <f t="shared" si="50"/>
        <v>2668.07</v>
      </c>
      <c r="DH112">
        <f t="shared" si="45"/>
        <v>1801.31</v>
      </c>
      <c r="DI112">
        <f t="shared" si="46"/>
        <v>0</v>
      </c>
      <c r="DJ112">
        <f>DG112+DH112</f>
        <v>4469.38</v>
      </c>
      <c r="DK112">
        <v>1</v>
      </c>
      <c r="DL112" t="s">
        <v>311</v>
      </c>
      <c r="DM112">
        <v>6</v>
      </c>
      <c r="DN112" t="s">
        <v>296</v>
      </c>
      <c r="DO112">
        <v>1</v>
      </c>
    </row>
    <row r="113" spans="1:119" x14ac:dyDescent="0.25">
      <c r="A113">
        <f>ROW(Source!A137)</f>
        <v>137</v>
      </c>
      <c r="B113">
        <v>101093510</v>
      </c>
      <c r="C113">
        <v>101094253</v>
      </c>
      <c r="D113">
        <v>98919615</v>
      </c>
      <c r="E113">
        <v>1</v>
      </c>
      <c r="F113">
        <v>1</v>
      </c>
      <c r="G113">
        <v>1</v>
      </c>
      <c r="H113">
        <v>2</v>
      </c>
      <c r="I113" t="s">
        <v>394</v>
      </c>
      <c r="J113" t="s">
        <v>395</v>
      </c>
      <c r="K113" t="s">
        <v>396</v>
      </c>
      <c r="L113">
        <v>1368</v>
      </c>
      <c r="N113">
        <v>1011</v>
      </c>
      <c r="O113" t="s">
        <v>306</v>
      </c>
      <c r="P113" t="s">
        <v>306</v>
      </c>
      <c r="Q113">
        <v>1</v>
      </c>
      <c r="W113">
        <v>0</v>
      </c>
      <c r="X113">
        <v>886992519</v>
      </c>
      <c r="Y113">
        <f t="shared" si="42"/>
        <v>4.2699999999999996</v>
      </c>
      <c r="AA113">
        <v>0</v>
      </c>
      <c r="AB113">
        <v>2.54</v>
      </c>
      <c r="AC113">
        <v>0</v>
      </c>
      <c r="AD113">
        <v>0</v>
      </c>
      <c r="AE113">
        <v>0</v>
      </c>
      <c r="AF113">
        <v>2.54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4.2699999999999996</v>
      </c>
      <c r="AU113" t="s">
        <v>3</v>
      </c>
      <c r="AV113">
        <v>1</v>
      </c>
      <c r="AW113">
        <v>2</v>
      </c>
      <c r="AX113">
        <v>102403080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10.845799999999999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10.845799999999999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f>ROUND(Y113*Source!I137*DO113,7)</f>
        <v>0</v>
      </c>
      <c r="CX113">
        <f>ROUND(Y113*Source!I137,7)</f>
        <v>35.709156</v>
      </c>
      <c r="CY113">
        <f>AB113</f>
        <v>2.54</v>
      </c>
      <c r="CZ113">
        <f>AF113</f>
        <v>2.54</v>
      </c>
      <c r="DA113">
        <f>AJ113</f>
        <v>1</v>
      </c>
      <c r="DB113">
        <f t="shared" si="43"/>
        <v>10.85</v>
      </c>
      <c r="DC113">
        <f t="shared" si="44"/>
        <v>0</v>
      </c>
      <c r="DD113" t="s">
        <v>3</v>
      </c>
      <c r="DE113" t="s">
        <v>3</v>
      </c>
      <c r="DF113">
        <f t="shared" si="52"/>
        <v>0</v>
      </c>
      <c r="DG113">
        <f t="shared" si="50"/>
        <v>90.7</v>
      </c>
      <c r="DH113">
        <f t="shared" si="45"/>
        <v>0</v>
      </c>
      <c r="DI113">
        <f t="shared" si="46"/>
        <v>0</v>
      </c>
      <c r="DJ113">
        <f>DG113+DH113</f>
        <v>90.7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ROW(Source!A137)</f>
        <v>137</v>
      </c>
      <c r="B114">
        <v>101093510</v>
      </c>
      <c r="C114">
        <v>101094253</v>
      </c>
      <c r="D114">
        <v>98919658</v>
      </c>
      <c r="E114">
        <v>1</v>
      </c>
      <c r="F114">
        <v>1</v>
      </c>
      <c r="G114">
        <v>1</v>
      </c>
      <c r="H114">
        <v>2</v>
      </c>
      <c r="I114" t="s">
        <v>397</v>
      </c>
      <c r="J114" t="s">
        <v>398</v>
      </c>
      <c r="K114" t="s">
        <v>399</v>
      </c>
      <c r="L114">
        <v>1368</v>
      </c>
      <c r="N114">
        <v>1011</v>
      </c>
      <c r="O114" t="s">
        <v>306</v>
      </c>
      <c r="P114" t="s">
        <v>306</v>
      </c>
      <c r="Q114">
        <v>1</v>
      </c>
      <c r="W114">
        <v>0</v>
      </c>
      <c r="X114">
        <v>-1023674601</v>
      </c>
      <c r="Y114">
        <f t="shared" si="42"/>
        <v>4.2699999999999996</v>
      </c>
      <c r="AA114">
        <v>0</v>
      </c>
      <c r="AB114">
        <v>12.91</v>
      </c>
      <c r="AC114">
        <v>0</v>
      </c>
      <c r="AD114">
        <v>0</v>
      </c>
      <c r="AE114">
        <v>0</v>
      </c>
      <c r="AF114">
        <v>8.84</v>
      </c>
      <c r="AG114">
        <v>0</v>
      </c>
      <c r="AH114">
        <v>0</v>
      </c>
      <c r="AI114">
        <v>1</v>
      </c>
      <c r="AJ114">
        <v>1.46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4.2699999999999996</v>
      </c>
      <c r="AU114" t="s">
        <v>3</v>
      </c>
      <c r="AV114">
        <v>1</v>
      </c>
      <c r="AW114">
        <v>2</v>
      </c>
      <c r="AX114">
        <v>102403081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37.746799999999993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37.746799999999993</v>
      </c>
      <c r="BS114">
        <v>0</v>
      </c>
      <c r="BT114">
        <v>0</v>
      </c>
      <c r="BU114">
        <v>0</v>
      </c>
      <c r="BV114">
        <v>0</v>
      </c>
      <c r="BW114">
        <v>1</v>
      </c>
      <c r="CV114">
        <v>0</v>
      </c>
      <c r="CW114">
        <f>ROUND(Y114*Source!I137*DO114,7)</f>
        <v>0</v>
      </c>
      <c r="CX114">
        <f>ROUND(Y114*Source!I137,7)</f>
        <v>35.709156</v>
      </c>
      <c r="CY114">
        <f>AB114</f>
        <v>12.91</v>
      </c>
      <c r="CZ114">
        <f>AF114</f>
        <v>8.84</v>
      </c>
      <c r="DA114">
        <f>AJ114</f>
        <v>1.46</v>
      </c>
      <c r="DB114">
        <f t="shared" si="43"/>
        <v>37.75</v>
      </c>
      <c r="DC114">
        <f t="shared" si="44"/>
        <v>0</v>
      </c>
      <c r="DD114" t="s">
        <v>3</v>
      </c>
      <c r="DE114" t="s">
        <v>3</v>
      </c>
      <c r="DF114">
        <f t="shared" si="52"/>
        <v>0</v>
      </c>
      <c r="DG114">
        <f>ROUND(ROUND(AF114*AJ114,2)*CX114,2)</f>
        <v>461.01</v>
      </c>
      <c r="DH114">
        <f t="shared" si="45"/>
        <v>0</v>
      </c>
      <c r="DI114">
        <f t="shared" si="46"/>
        <v>0</v>
      </c>
      <c r="DJ114">
        <f>DG114+DH114</f>
        <v>461.01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ROW(Source!A137)</f>
        <v>137</v>
      </c>
      <c r="B115">
        <v>101093510</v>
      </c>
      <c r="C115">
        <v>101094253</v>
      </c>
      <c r="D115">
        <v>98920410</v>
      </c>
      <c r="E115">
        <v>1</v>
      </c>
      <c r="F115">
        <v>1</v>
      </c>
      <c r="G115">
        <v>1</v>
      </c>
      <c r="H115">
        <v>2</v>
      </c>
      <c r="I115" t="s">
        <v>373</v>
      </c>
      <c r="J115" t="s">
        <v>374</v>
      </c>
      <c r="K115" t="s">
        <v>375</v>
      </c>
      <c r="L115">
        <v>1368</v>
      </c>
      <c r="N115">
        <v>1011</v>
      </c>
      <c r="O115" t="s">
        <v>306</v>
      </c>
      <c r="P115" t="s">
        <v>306</v>
      </c>
      <c r="Q115">
        <v>1</v>
      </c>
      <c r="W115">
        <v>0</v>
      </c>
      <c r="X115">
        <v>-950105757</v>
      </c>
      <c r="Y115">
        <f t="shared" si="42"/>
        <v>0.2</v>
      </c>
      <c r="AA115">
        <v>0</v>
      </c>
      <c r="AB115">
        <v>640.84</v>
      </c>
      <c r="AC115">
        <v>801.75</v>
      </c>
      <c r="AD115">
        <v>0</v>
      </c>
      <c r="AE115">
        <v>0</v>
      </c>
      <c r="AF115">
        <v>640.84</v>
      </c>
      <c r="AG115">
        <v>801.75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0.2</v>
      </c>
      <c r="AU115" t="s">
        <v>3</v>
      </c>
      <c r="AV115">
        <v>1</v>
      </c>
      <c r="AW115">
        <v>2</v>
      </c>
      <c r="AX115">
        <v>102403082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128.16800000000001</v>
      </c>
      <c r="BL115">
        <v>160.35000000000002</v>
      </c>
      <c r="BM115">
        <v>0</v>
      </c>
      <c r="BN115">
        <v>0</v>
      </c>
      <c r="BO115">
        <v>0.2</v>
      </c>
      <c r="BP115">
        <v>1</v>
      </c>
      <c r="BQ115">
        <v>0</v>
      </c>
      <c r="BR115">
        <v>128.16800000000001</v>
      </c>
      <c r="BS115">
        <v>160.35000000000002</v>
      </c>
      <c r="BT115">
        <v>0</v>
      </c>
      <c r="BU115">
        <v>0</v>
      </c>
      <c r="BV115">
        <v>0.2</v>
      </c>
      <c r="BW115">
        <v>1</v>
      </c>
      <c r="CV115">
        <v>0</v>
      </c>
      <c r="CW115">
        <f>ROUND(Y115*Source!I137*DO115,7)</f>
        <v>1.67256</v>
      </c>
      <c r="CX115">
        <f>ROUND(Y115*Source!I137,7)</f>
        <v>1.67256</v>
      </c>
      <c r="CY115">
        <f>AB115</f>
        <v>640.84</v>
      </c>
      <c r="CZ115">
        <f>AF115</f>
        <v>640.84</v>
      </c>
      <c r="DA115">
        <f>AJ115</f>
        <v>1</v>
      </c>
      <c r="DB115">
        <f t="shared" si="43"/>
        <v>128.16999999999999</v>
      </c>
      <c r="DC115">
        <f t="shared" si="44"/>
        <v>160.35</v>
      </c>
      <c r="DD115" t="s">
        <v>3</v>
      </c>
      <c r="DE115" t="s">
        <v>3</v>
      </c>
      <c r="DF115">
        <f t="shared" si="52"/>
        <v>0</v>
      </c>
      <c r="DG115">
        <f>ROUND(ROUND(AF115,2)*CX115,2)</f>
        <v>1071.8399999999999</v>
      </c>
      <c r="DH115">
        <f t="shared" si="45"/>
        <v>1340.97</v>
      </c>
      <c r="DI115">
        <f t="shared" si="46"/>
        <v>0</v>
      </c>
      <c r="DJ115">
        <f>DG115+DH115</f>
        <v>2412.81</v>
      </c>
      <c r="DK115">
        <v>1</v>
      </c>
      <c r="DL115" t="s">
        <v>329</v>
      </c>
      <c r="DM115">
        <v>4</v>
      </c>
      <c r="DN115" t="s">
        <v>296</v>
      </c>
      <c r="DO115">
        <v>1</v>
      </c>
    </row>
    <row r="116" spans="1:119" x14ac:dyDescent="0.25">
      <c r="A116">
        <f>ROW(Source!A137)</f>
        <v>137</v>
      </c>
      <c r="B116">
        <v>101093510</v>
      </c>
      <c r="C116">
        <v>101094253</v>
      </c>
      <c r="D116">
        <v>98870476</v>
      </c>
      <c r="E116">
        <v>1</v>
      </c>
      <c r="F116">
        <v>1</v>
      </c>
      <c r="G116">
        <v>1</v>
      </c>
      <c r="H116">
        <v>3</v>
      </c>
      <c r="I116" t="s">
        <v>400</v>
      </c>
      <c r="J116" t="s">
        <v>401</v>
      </c>
      <c r="K116" t="s">
        <v>402</v>
      </c>
      <c r="L116">
        <v>1302</v>
      </c>
      <c r="N116">
        <v>1003</v>
      </c>
      <c r="O116" t="s">
        <v>403</v>
      </c>
      <c r="P116" t="s">
        <v>403</v>
      </c>
      <c r="Q116">
        <v>10</v>
      </c>
      <c r="W116">
        <v>0</v>
      </c>
      <c r="X116">
        <v>-733519103</v>
      </c>
      <c r="Y116">
        <f t="shared" si="42"/>
        <v>9.6000000000000002E-2</v>
      </c>
      <c r="AA116">
        <v>57.7</v>
      </c>
      <c r="AB116">
        <v>0</v>
      </c>
      <c r="AC116">
        <v>0</v>
      </c>
      <c r="AD116">
        <v>0</v>
      </c>
      <c r="AE116">
        <v>37.71</v>
      </c>
      <c r="AF116">
        <v>0</v>
      </c>
      <c r="AG116">
        <v>0</v>
      </c>
      <c r="AH116">
        <v>0</v>
      </c>
      <c r="AI116">
        <v>1.53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9.6000000000000002E-2</v>
      </c>
      <c r="AU116" t="s">
        <v>3</v>
      </c>
      <c r="AV116">
        <v>0</v>
      </c>
      <c r="AW116">
        <v>2</v>
      </c>
      <c r="AX116">
        <v>102403083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3.6201600000000003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3.6201600000000003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ROUND(Y116*Source!I137,7)</f>
        <v>0.80282880000000001</v>
      </c>
      <c r="CY116">
        <f>AA116</f>
        <v>57.7</v>
      </c>
      <c r="CZ116">
        <f>AE116</f>
        <v>37.71</v>
      </c>
      <c r="DA116">
        <f>AI116</f>
        <v>1.53</v>
      </c>
      <c r="DB116">
        <f t="shared" si="43"/>
        <v>3.62</v>
      </c>
      <c r="DC116">
        <f t="shared" si="44"/>
        <v>0</v>
      </c>
      <c r="DD116" t="s">
        <v>3</v>
      </c>
      <c r="DE116" t="s">
        <v>3</v>
      </c>
      <c r="DF116">
        <f>ROUND(ROUND(AE116*AI116,2)*CX116,2)</f>
        <v>46.32</v>
      </c>
      <c r="DG116">
        <f>ROUND(ROUND(AF116,2)*CX116,2)</f>
        <v>0</v>
      </c>
      <c r="DH116">
        <f t="shared" si="45"/>
        <v>0</v>
      </c>
      <c r="DI116">
        <f t="shared" si="46"/>
        <v>0</v>
      </c>
      <c r="DJ116">
        <f>DF116</f>
        <v>46.32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ROW(Source!A137)</f>
        <v>137</v>
      </c>
      <c r="B117">
        <v>101093510</v>
      </c>
      <c r="C117">
        <v>101094253</v>
      </c>
      <c r="D117">
        <v>98880829</v>
      </c>
      <c r="E117">
        <v>1</v>
      </c>
      <c r="F117">
        <v>1</v>
      </c>
      <c r="G117">
        <v>1</v>
      </c>
      <c r="H117">
        <v>3</v>
      </c>
      <c r="I117" t="s">
        <v>404</v>
      </c>
      <c r="J117" t="s">
        <v>405</v>
      </c>
      <c r="K117" t="s">
        <v>406</v>
      </c>
      <c r="L117">
        <v>1346</v>
      </c>
      <c r="N117">
        <v>1009</v>
      </c>
      <c r="O117" t="s">
        <v>54</v>
      </c>
      <c r="P117" t="s">
        <v>54</v>
      </c>
      <c r="Q117">
        <v>1</v>
      </c>
      <c r="W117">
        <v>0</v>
      </c>
      <c r="X117">
        <v>-1896301065</v>
      </c>
      <c r="Y117">
        <f t="shared" si="42"/>
        <v>0.5</v>
      </c>
      <c r="AA117">
        <v>1499.09</v>
      </c>
      <c r="AB117">
        <v>0</v>
      </c>
      <c r="AC117">
        <v>0</v>
      </c>
      <c r="AD117">
        <v>0</v>
      </c>
      <c r="AE117">
        <v>931.11</v>
      </c>
      <c r="AF117">
        <v>0</v>
      </c>
      <c r="AG117">
        <v>0</v>
      </c>
      <c r="AH117">
        <v>0</v>
      </c>
      <c r="AI117">
        <v>1.61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0.5</v>
      </c>
      <c r="AU117" t="s">
        <v>3</v>
      </c>
      <c r="AV117">
        <v>0</v>
      </c>
      <c r="AW117">
        <v>2</v>
      </c>
      <c r="AX117">
        <v>102403084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465.55500000000001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465.55500000000001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ROUND(Y117*Source!I137,7)</f>
        <v>4.1814</v>
      </c>
      <c r="CY117">
        <f>AA117</f>
        <v>1499.09</v>
      </c>
      <c r="CZ117">
        <f>AE117</f>
        <v>931.11</v>
      </c>
      <c r="DA117">
        <f>AI117</f>
        <v>1.61</v>
      </c>
      <c r="DB117">
        <f t="shared" si="43"/>
        <v>465.56</v>
      </c>
      <c r="DC117">
        <f t="shared" si="44"/>
        <v>0</v>
      </c>
      <c r="DD117" t="s">
        <v>3</v>
      </c>
      <c r="DE117" t="s">
        <v>3</v>
      </c>
      <c r="DF117">
        <f>ROUND(ROUND(AE117*AI117,2)*CX117,2)</f>
        <v>6268.29</v>
      </c>
      <c r="DG117">
        <f>ROUND(ROUND(AF117,2)*CX117,2)</f>
        <v>0</v>
      </c>
      <c r="DH117">
        <f t="shared" si="45"/>
        <v>0</v>
      </c>
      <c r="DI117">
        <f t="shared" si="46"/>
        <v>0</v>
      </c>
      <c r="DJ117">
        <f>DF117</f>
        <v>6268.29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ROW(Source!A137)</f>
        <v>137</v>
      </c>
      <c r="B118">
        <v>101093510</v>
      </c>
      <c r="C118">
        <v>101094253</v>
      </c>
      <c r="D118">
        <v>98889192</v>
      </c>
      <c r="E118">
        <v>1</v>
      </c>
      <c r="F118">
        <v>1</v>
      </c>
      <c r="G118">
        <v>1</v>
      </c>
      <c r="H118">
        <v>3</v>
      </c>
      <c r="I118" t="s">
        <v>407</v>
      </c>
      <c r="J118" t="s">
        <v>408</v>
      </c>
      <c r="K118" t="s">
        <v>409</v>
      </c>
      <c r="L118">
        <v>1348</v>
      </c>
      <c r="N118">
        <v>1009</v>
      </c>
      <c r="O118" t="s">
        <v>57</v>
      </c>
      <c r="P118" t="s">
        <v>57</v>
      </c>
      <c r="Q118">
        <v>1000</v>
      </c>
      <c r="W118">
        <v>0</v>
      </c>
      <c r="X118">
        <v>1362001185</v>
      </c>
      <c r="Y118">
        <f t="shared" si="42"/>
        <v>6.0000000000000002E-5</v>
      </c>
      <c r="AA118">
        <v>106680.6</v>
      </c>
      <c r="AB118">
        <v>0</v>
      </c>
      <c r="AC118">
        <v>0</v>
      </c>
      <c r="AD118">
        <v>0</v>
      </c>
      <c r="AE118">
        <v>82698.14</v>
      </c>
      <c r="AF118">
        <v>0</v>
      </c>
      <c r="AG118">
        <v>0</v>
      </c>
      <c r="AH118">
        <v>0</v>
      </c>
      <c r="AI118">
        <v>1.29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6.0000000000000002E-5</v>
      </c>
      <c r="AU118" t="s">
        <v>3</v>
      </c>
      <c r="AV118">
        <v>0</v>
      </c>
      <c r="AW118">
        <v>2</v>
      </c>
      <c r="AX118">
        <v>102403085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4.9618884000000003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4.9618884000000003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ROUND(Y118*Source!I137,7)</f>
        <v>5.0180000000000005E-4</v>
      </c>
      <c r="CY118">
        <f>AA118</f>
        <v>106680.6</v>
      </c>
      <c r="CZ118">
        <f>AE118</f>
        <v>82698.14</v>
      </c>
      <c r="DA118">
        <f>AI118</f>
        <v>1.29</v>
      </c>
      <c r="DB118">
        <f t="shared" si="43"/>
        <v>4.96</v>
      </c>
      <c r="DC118">
        <f t="shared" si="44"/>
        <v>0</v>
      </c>
      <c r="DD118" t="s">
        <v>3</v>
      </c>
      <c r="DE118" t="s">
        <v>3</v>
      </c>
      <c r="DF118">
        <f>ROUND(ROUND(AE118*AI118,2)*CX118,2)</f>
        <v>53.53</v>
      </c>
      <c r="DG118">
        <f>ROUND(ROUND(AF118,2)*CX118,2)</f>
        <v>0</v>
      </c>
      <c r="DH118">
        <f t="shared" si="45"/>
        <v>0</v>
      </c>
      <c r="DI118">
        <f t="shared" si="46"/>
        <v>0</v>
      </c>
      <c r="DJ118">
        <f>DF118</f>
        <v>53.53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ROW(Source!A137)</f>
        <v>137</v>
      </c>
      <c r="B119">
        <v>101093510</v>
      </c>
      <c r="C119">
        <v>101094253</v>
      </c>
      <c r="D119">
        <v>98804320</v>
      </c>
      <c r="E119">
        <v>116</v>
      </c>
      <c r="F119">
        <v>1</v>
      </c>
      <c r="G119">
        <v>1</v>
      </c>
      <c r="H119">
        <v>3</v>
      </c>
      <c r="I119" t="s">
        <v>98</v>
      </c>
      <c r="J119" t="s">
        <v>3</v>
      </c>
      <c r="K119" t="s">
        <v>99</v>
      </c>
      <c r="L119">
        <v>3277935</v>
      </c>
      <c r="N119">
        <v>1013</v>
      </c>
      <c r="O119" t="s">
        <v>100</v>
      </c>
      <c r="P119" t="s">
        <v>100</v>
      </c>
      <c r="Q119">
        <v>1</v>
      </c>
      <c r="W119">
        <v>0</v>
      </c>
      <c r="X119">
        <v>274903907</v>
      </c>
      <c r="Y119">
        <f t="shared" si="42"/>
        <v>2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 t="s">
        <v>3</v>
      </c>
      <c r="AT119">
        <v>2</v>
      </c>
      <c r="AU119" t="s">
        <v>3</v>
      </c>
      <c r="AV119">
        <v>0</v>
      </c>
      <c r="AW119">
        <v>2</v>
      </c>
      <c r="AX119">
        <v>102403086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ROUND(Y119*Source!I137,7)</f>
        <v>16.7256</v>
      </c>
      <c r="CY119">
        <f>AA119</f>
        <v>0</v>
      </c>
      <c r="CZ119">
        <f>AE119</f>
        <v>0</v>
      </c>
      <c r="DA119">
        <f>AI119</f>
        <v>1</v>
      </c>
      <c r="DB119">
        <f t="shared" si="43"/>
        <v>0</v>
      </c>
      <c r="DC119">
        <f t="shared" si="44"/>
        <v>0</v>
      </c>
      <c r="DD119" t="s">
        <v>3</v>
      </c>
      <c r="DE119" t="s">
        <v>3</v>
      </c>
      <c r="DF119">
        <f>ROUND(ROUND(AE119,2)*CX119,2)</f>
        <v>0</v>
      </c>
      <c r="DG119">
        <f>ROUND(ROUND(AF119,2)*CX119,2)</f>
        <v>0</v>
      </c>
      <c r="DH119">
        <f t="shared" si="45"/>
        <v>0</v>
      </c>
      <c r="DI119">
        <f t="shared" si="46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19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101172725</v>
      </c>
      <c r="C1">
        <v>101093864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294</v>
      </c>
      <c r="J1" t="s">
        <v>3</v>
      </c>
      <c r="K1" t="s">
        <v>295</v>
      </c>
      <c r="L1">
        <v>1191</v>
      </c>
      <c r="N1">
        <v>1013</v>
      </c>
      <c r="O1" t="s">
        <v>296</v>
      </c>
      <c r="P1" t="s">
        <v>296</v>
      </c>
      <c r="Q1">
        <v>1</v>
      </c>
      <c r="X1">
        <v>154</v>
      </c>
      <c r="Y1">
        <v>0</v>
      </c>
      <c r="Z1">
        <v>0</v>
      </c>
      <c r="AA1">
        <v>0</v>
      </c>
      <c r="AB1">
        <v>652.16999999999996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101172725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ROW(Source!A29)</f>
        <v>29</v>
      </c>
      <c r="B2">
        <v>101172726</v>
      </c>
      <c r="C2">
        <v>101093867</v>
      </c>
      <c r="D2">
        <v>98798283</v>
      </c>
      <c r="E2">
        <v>116</v>
      </c>
      <c r="F2">
        <v>1</v>
      </c>
      <c r="G2">
        <v>1</v>
      </c>
      <c r="H2">
        <v>1</v>
      </c>
      <c r="I2" t="s">
        <v>297</v>
      </c>
      <c r="J2" t="s">
        <v>3</v>
      </c>
      <c r="K2" t="s">
        <v>298</v>
      </c>
      <c r="L2">
        <v>1191</v>
      </c>
      <c r="N2">
        <v>1013</v>
      </c>
      <c r="O2" t="s">
        <v>296</v>
      </c>
      <c r="P2" t="s">
        <v>296</v>
      </c>
      <c r="Q2">
        <v>1</v>
      </c>
      <c r="X2">
        <v>88.5</v>
      </c>
      <c r="Y2">
        <v>0</v>
      </c>
      <c r="Z2">
        <v>0</v>
      </c>
      <c r="AA2">
        <v>0</v>
      </c>
      <c r="AB2">
        <v>625.24</v>
      </c>
      <c r="AC2">
        <v>0</v>
      </c>
      <c r="AD2">
        <v>1</v>
      </c>
      <c r="AE2">
        <v>1</v>
      </c>
      <c r="AF2" t="s">
        <v>3</v>
      </c>
      <c r="AG2">
        <v>88.5</v>
      </c>
      <c r="AH2">
        <v>2</v>
      </c>
      <c r="AI2">
        <v>101172726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ROW(Source!A30)</f>
        <v>30</v>
      </c>
      <c r="B3">
        <v>101172823</v>
      </c>
      <c r="C3">
        <v>101093870</v>
      </c>
      <c r="D3">
        <v>98798357</v>
      </c>
      <c r="E3">
        <v>116</v>
      </c>
      <c r="F3">
        <v>1</v>
      </c>
      <c r="G3">
        <v>1</v>
      </c>
      <c r="H3">
        <v>1</v>
      </c>
      <c r="I3" t="s">
        <v>299</v>
      </c>
      <c r="J3" t="s">
        <v>3</v>
      </c>
      <c r="K3" t="s">
        <v>300</v>
      </c>
      <c r="L3">
        <v>1191</v>
      </c>
      <c r="N3">
        <v>1013</v>
      </c>
      <c r="O3" t="s">
        <v>296</v>
      </c>
      <c r="P3" t="s">
        <v>296</v>
      </c>
      <c r="Q3">
        <v>1</v>
      </c>
      <c r="X3">
        <v>0.6</v>
      </c>
      <c r="Y3">
        <v>0</v>
      </c>
      <c r="Z3">
        <v>0</v>
      </c>
      <c r="AA3">
        <v>0</v>
      </c>
      <c r="AB3">
        <v>801.75</v>
      </c>
      <c r="AC3">
        <v>0</v>
      </c>
      <c r="AD3">
        <v>1</v>
      </c>
      <c r="AE3">
        <v>1</v>
      </c>
      <c r="AF3" t="s">
        <v>3</v>
      </c>
      <c r="AG3">
        <v>0.6</v>
      </c>
      <c r="AH3">
        <v>2</v>
      </c>
      <c r="AI3">
        <v>101172823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ROW(Source!A30)</f>
        <v>30</v>
      </c>
      <c r="B4">
        <v>101172824</v>
      </c>
      <c r="C4">
        <v>101093870</v>
      </c>
      <c r="D4">
        <v>98798528</v>
      </c>
      <c r="E4">
        <v>116</v>
      </c>
      <c r="F4">
        <v>1</v>
      </c>
      <c r="G4">
        <v>1</v>
      </c>
      <c r="H4">
        <v>1</v>
      </c>
      <c r="I4" t="s">
        <v>301</v>
      </c>
      <c r="J4" t="s">
        <v>3</v>
      </c>
      <c r="K4" t="s">
        <v>302</v>
      </c>
      <c r="L4">
        <v>1191</v>
      </c>
      <c r="N4">
        <v>1013</v>
      </c>
      <c r="O4" t="s">
        <v>296</v>
      </c>
      <c r="P4" t="s">
        <v>296</v>
      </c>
      <c r="Q4">
        <v>1</v>
      </c>
      <c r="X4">
        <v>1.78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1.78</v>
      </c>
      <c r="AH4">
        <v>2</v>
      </c>
      <c r="AI4">
        <v>101172824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101172825</v>
      </c>
      <c r="C5">
        <v>101093870</v>
      </c>
      <c r="D5">
        <v>98919405</v>
      </c>
      <c r="E5">
        <v>1</v>
      </c>
      <c r="F5">
        <v>1</v>
      </c>
      <c r="G5">
        <v>1</v>
      </c>
      <c r="H5">
        <v>2</v>
      </c>
      <c r="I5" t="s">
        <v>303</v>
      </c>
      <c r="J5" t="s">
        <v>304</v>
      </c>
      <c r="K5" t="s">
        <v>305</v>
      </c>
      <c r="L5">
        <v>1368</v>
      </c>
      <c r="N5">
        <v>1011</v>
      </c>
      <c r="O5" t="s">
        <v>306</v>
      </c>
      <c r="P5" t="s">
        <v>306</v>
      </c>
      <c r="Q5">
        <v>1</v>
      </c>
      <c r="X5">
        <v>0.57999999999999996</v>
      </c>
      <c r="Y5">
        <v>0</v>
      </c>
      <c r="Z5">
        <v>2088.77</v>
      </c>
      <c r="AA5">
        <v>921.41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0.57999999999999996</v>
      </c>
      <c r="AH5">
        <v>2</v>
      </c>
      <c r="AI5">
        <v>101172825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101172826</v>
      </c>
      <c r="C6">
        <v>101093870</v>
      </c>
      <c r="D6">
        <v>98919449</v>
      </c>
      <c r="E6">
        <v>1</v>
      </c>
      <c r="F6">
        <v>1</v>
      </c>
      <c r="G6">
        <v>1</v>
      </c>
      <c r="H6">
        <v>2</v>
      </c>
      <c r="I6" t="s">
        <v>308</v>
      </c>
      <c r="J6" t="s">
        <v>309</v>
      </c>
      <c r="K6" t="s">
        <v>310</v>
      </c>
      <c r="L6">
        <v>1368</v>
      </c>
      <c r="N6">
        <v>1011</v>
      </c>
      <c r="O6" t="s">
        <v>306</v>
      </c>
      <c r="P6" t="s">
        <v>306</v>
      </c>
      <c r="Q6">
        <v>1</v>
      </c>
      <c r="X6">
        <v>0.6</v>
      </c>
      <c r="Y6">
        <v>0</v>
      </c>
      <c r="Z6">
        <v>9355.18</v>
      </c>
      <c r="AA6">
        <v>2153.96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0.6</v>
      </c>
      <c r="AH6">
        <v>2</v>
      </c>
      <c r="AI6">
        <v>101172826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101172827</v>
      </c>
      <c r="C7">
        <v>101093877</v>
      </c>
      <c r="D7">
        <v>98798357</v>
      </c>
      <c r="E7">
        <v>116</v>
      </c>
      <c r="F7">
        <v>1</v>
      </c>
      <c r="G7">
        <v>1</v>
      </c>
      <c r="H7">
        <v>1</v>
      </c>
      <c r="I7" t="s">
        <v>299</v>
      </c>
      <c r="J7" t="s">
        <v>3</v>
      </c>
      <c r="K7" t="s">
        <v>300</v>
      </c>
      <c r="L7">
        <v>1191</v>
      </c>
      <c r="N7">
        <v>1013</v>
      </c>
      <c r="O7" t="s">
        <v>296</v>
      </c>
      <c r="P7" t="s">
        <v>296</v>
      </c>
      <c r="Q7">
        <v>1</v>
      </c>
      <c r="X7">
        <v>0.26</v>
      </c>
      <c r="Y7">
        <v>0</v>
      </c>
      <c r="Z7">
        <v>0</v>
      </c>
      <c r="AA7">
        <v>0</v>
      </c>
      <c r="AB7">
        <v>801.75</v>
      </c>
      <c r="AC7">
        <v>0</v>
      </c>
      <c r="AD7">
        <v>1</v>
      </c>
      <c r="AE7">
        <v>1</v>
      </c>
      <c r="AF7" t="s">
        <v>3</v>
      </c>
      <c r="AG7">
        <v>0.26</v>
      </c>
      <c r="AH7">
        <v>2</v>
      </c>
      <c r="AI7">
        <v>101172827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101172828</v>
      </c>
      <c r="C8">
        <v>101093877</v>
      </c>
      <c r="D8">
        <v>98798528</v>
      </c>
      <c r="E8">
        <v>116</v>
      </c>
      <c r="F8">
        <v>1</v>
      </c>
      <c r="G8">
        <v>1</v>
      </c>
      <c r="H8">
        <v>1</v>
      </c>
      <c r="I8" t="s">
        <v>301</v>
      </c>
      <c r="J8" t="s">
        <v>3</v>
      </c>
      <c r="K8" t="s">
        <v>302</v>
      </c>
      <c r="L8">
        <v>1191</v>
      </c>
      <c r="N8">
        <v>1013</v>
      </c>
      <c r="O8" t="s">
        <v>296</v>
      </c>
      <c r="P8" t="s">
        <v>296</v>
      </c>
      <c r="Q8">
        <v>1</v>
      </c>
      <c r="X8">
        <v>0.52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0.52</v>
      </c>
      <c r="AH8">
        <v>2</v>
      </c>
      <c r="AI8">
        <v>101172828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ROW(Source!A31)</f>
        <v>31</v>
      </c>
      <c r="B9">
        <v>101172829</v>
      </c>
      <c r="C9">
        <v>101093877</v>
      </c>
      <c r="D9">
        <v>98919449</v>
      </c>
      <c r="E9">
        <v>1</v>
      </c>
      <c r="F9">
        <v>1</v>
      </c>
      <c r="G9">
        <v>1</v>
      </c>
      <c r="H9">
        <v>2</v>
      </c>
      <c r="I9" t="s">
        <v>308</v>
      </c>
      <c r="J9" t="s">
        <v>309</v>
      </c>
      <c r="K9" t="s">
        <v>310</v>
      </c>
      <c r="L9">
        <v>1368</v>
      </c>
      <c r="N9">
        <v>1011</v>
      </c>
      <c r="O9" t="s">
        <v>306</v>
      </c>
      <c r="P9" t="s">
        <v>306</v>
      </c>
      <c r="Q9">
        <v>1</v>
      </c>
      <c r="X9">
        <v>0.26</v>
      </c>
      <c r="Y9">
        <v>0</v>
      </c>
      <c r="Z9">
        <v>9355.18</v>
      </c>
      <c r="AA9">
        <v>2153.96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0.26</v>
      </c>
      <c r="AH9">
        <v>2</v>
      </c>
      <c r="AI9">
        <v>101172829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101172733</v>
      </c>
      <c r="C10">
        <v>101093884</v>
      </c>
      <c r="D10">
        <v>98798380</v>
      </c>
      <c r="E10">
        <v>116</v>
      </c>
      <c r="F10">
        <v>1</v>
      </c>
      <c r="G10">
        <v>1</v>
      </c>
      <c r="H10">
        <v>1</v>
      </c>
      <c r="I10" t="s">
        <v>312</v>
      </c>
      <c r="J10" t="s">
        <v>3</v>
      </c>
      <c r="K10" t="s">
        <v>313</v>
      </c>
      <c r="L10">
        <v>1191</v>
      </c>
      <c r="N10">
        <v>1013</v>
      </c>
      <c r="O10" t="s">
        <v>296</v>
      </c>
      <c r="P10" t="s">
        <v>296</v>
      </c>
      <c r="Q10">
        <v>1</v>
      </c>
      <c r="X10">
        <v>2.09</v>
      </c>
      <c r="Y10">
        <v>0</v>
      </c>
      <c r="Z10">
        <v>0</v>
      </c>
      <c r="AA10">
        <v>0</v>
      </c>
      <c r="AB10">
        <v>885.51</v>
      </c>
      <c r="AC10">
        <v>0</v>
      </c>
      <c r="AD10">
        <v>1</v>
      </c>
      <c r="AE10">
        <v>1</v>
      </c>
      <c r="AF10" t="s">
        <v>3</v>
      </c>
      <c r="AG10">
        <v>2.09</v>
      </c>
      <c r="AH10">
        <v>2</v>
      </c>
      <c r="AI10">
        <v>101172733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101172734</v>
      </c>
      <c r="C11">
        <v>101093884</v>
      </c>
      <c r="D11">
        <v>98798528</v>
      </c>
      <c r="E11">
        <v>116</v>
      </c>
      <c r="F11">
        <v>1</v>
      </c>
      <c r="G11">
        <v>1</v>
      </c>
      <c r="H11">
        <v>1</v>
      </c>
      <c r="I11" t="s">
        <v>301</v>
      </c>
      <c r="J11" t="s">
        <v>3</v>
      </c>
      <c r="K11" t="s">
        <v>302</v>
      </c>
      <c r="L11">
        <v>1191</v>
      </c>
      <c r="N11">
        <v>1013</v>
      </c>
      <c r="O11" t="s">
        <v>296</v>
      </c>
      <c r="P11" t="s">
        <v>296</v>
      </c>
      <c r="Q11">
        <v>1</v>
      </c>
      <c r="X11">
        <v>3.45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3.45</v>
      </c>
      <c r="AH11">
        <v>2</v>
      </c>
      <c r="AI11">
        <v>101172734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ROW(Source!A32)</f>
        <v>32</v>
      </c>
      <c r="B12">
        <v>101172735</v>
      </c>
      <c r="C12">
        <v>101093884</v>
      </c>
      <c r="D12">
        <v>98919448</v>
      </c>
      <c r="E12">
        <v>1</v>
      </c>
      <c r="F12">
        <v>1</v>
      </c>
      <c r="G12">
        <v>1</v>
      </c>
      <c r="H12">
        <v>2</v>
      </c>
      <c r="I12" t="s">
        <v>314</v>
      </c>
      <c r="J12" t="s">
        <v>315</v>
      </c>
      <c r="K12" t="s">
        <v>316</v>
      </c>
      <c r="L12">
        <v>1368</v>
      </c>
      <c r="N12">
        <v>1011</v>
      </c>
      <c r="O12" t="s">
        <v>306</v>
      </c>
      <c r="P12" t="s">
        <v>306</v>
      </c>
      <c r="Q12">
        <v>1</v>
      </c>
      <c r="X12">
        <v>0.94</v>
      </c>
      <c r="Y12">
        <v>0</v>
      </c>
      <c r="Z12">
        <v>4758.67</v>
      </c>
      <c r="AA12">
        <v>1842.82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0.94</v>
      </c>
      <c r="AH12">
        <v>2</v>
      </c>
      <c r="AI12">
        <v>101172735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ROW(Source!A32)</f>
        <v>32</v>
      </c>
      <c r="B13">
        <v>101172736</v>
      </c>
      <c r="C13">
        <v>101093884</v>
      </c>
      <c r="D13">
        <v>98919518</v>
      </c>
      <c r="E13">
        <v>1</v>
      </c>
      <c r="F13">
        <v>1</v>
      </c>
      <c r="G13">
        <v>1</v>
      </c>
      <c r="H13">
        <v>2</v>
      </c>
      <c r="I13" t="s">
        <v>317</v>
      </c>
      <c r="J13" t="s">
        <v>318</v>
      </c>
      <c r="K13" t="s">
        <v>319</v>
      </c>
      <c r="L13">
        <v>1368</v>
      </c>
      <c r="N13">
        <v>1011</v>
      </c>
      <c r="O13" t="s">
        <v>306</v>
      </c>
      <c r="P13" t="s">
        <v>306</v>
      </c>
      <c r="Q13">
        <v>1</v>
      </c>
      <c r="X13">
        <v>0.02</v>
      </c>
      <c r="Y13">
        <v>0</v>
      </c>
      <c r="Z13">
        <v>1595.2</v>
      </c>
      <c r="AA13">
        <v>1076.98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0.02</v>
      </c>
      <c r="AH13">
        <v>2</v>
      </c>
      <c r="AI13">
        <v>101172736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ROW(Source!A32)</f>
        <v>32</v>
      </c>
      <c r="B14">
        <v>101172737</v>
      </c>
      <c r="C14">
        <v>101093884</v>
      </c>
      <c r="D14">
        <v>98919789</v>
      </c>
      <c r="E14">
        <v>1</v>
      </c>
      <c r="F14">
        <v>1</v>
      </c>
      <c r="G14">
        <v>1</v>
      </c>
      <c r="H14">
        <v>2</v>
      </c>
      <c r="I14" t="s">
        <v>320</v>
      </c>
      <c r="J14" t="s">
        <v>321</v>
      </c>
      <c r="K14" t="s">
        <v>322</v>
      </c>
      <c r="L14">
        <v>1368</v>
      </c>
      <c r="N14">
        <v>1011</v>
      </c>
      <c r="O14" t="s">
        <v>306</v>
      </c>
      <c r="P14" t="s">
        <v>306</v>
      </c>
      <c r="Q14">
        <v>1</v>
      </c>
      <c r="X14">
        <v>0.94</v>
      </c>
      <c r="Y14">
        <v>0</v>
      </c>
      <c r="Z14">
        <v>1459.28</v>
      </c>
      <c r="AA14">
        <v>921.41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0.94</v>
      </c>
      <c r="AH14">
        <v>2</v>
      </c>
      <c r="AI14">
        <v>101172737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ROW(Source!A32)</f>
        <v>32</v>
      </c>
      <c r="B15">
        <v>101172738</v>
      </c>
      <c r="C15">
        <v>101093884</v>
      </c>
      <c r="D15">
        <v>98920162</v>
      </c>
      <c r="E15">
        <v>1</v>
      </c>
      <c r="F15">
        <v>1</v>
      </c>
      <c r="G15">
        <v>1</v>
      </c>
      <c r="H15">
        <v>2</v>
      </c>
      <c r="I15" t="s">
        <v>323</v>
      </c>
      <c r="J15" t="s">
        <v>324</v>
      </c>
      <c r="K15" t="s">
        <v>325</v>
      </c>
      <c r="L15">
        <v>1368</v>
      </c>
      <c r="N15">
        <v>1011</v>
      </c>
      <c r="O15" t="s">
        <v>306</v>
      </c>
      <c r="P15" t="s">
        <v>306</v>
      </c>
      <c r="Q15">
        <v>1</v>
      </c>
      <c r="X15">
        <v>0.34</v>
      </c>
      <c r="Y15">
        <v>0</v>
      </c>
      <c r="Z15">
        <v>994.01</v>
      </c>
      <c r="AA15">
        <v>921.41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0.34</v>
      </c>
      <c r="AH15">
        <v>2</v>
      </c>
      <c r="AI15">
        <v>101172738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ROW(Source!A32)</f>
        <v>32</v>
      </c>
      <c r="B16">
        <v>101172739</v>
      </c>
      <c r="C16">
        <v>101093884</v>
      </c>
      <c r="D16">
        <v>98920380</v>
      </c>
      <c r="E16">
        <v>1</v>
      </c>
      <c r="F16">
        <v>1</v>
      </c>
      <c r="G16">
        <v>1</v>
      </c>
      <c r="H16">
        <v>2</v>
      </c>
      <c r="I16" t="s">
        <v>326</v>
      </c>
      <c r="J16" t="s">
        <v>327</v>
      </c>
      <c r="K16" t="s">
        <v>328</v>
      </c>
      <c r="L16">
        <v>1368</v>
      </c>
      <c r="N16">
        <v>1011</v>
      </c>
      <c r="O16" t="s">
        <v>306</v>
      </c>
      <c r="P16" t="s">
        <v>306</v>
      </c>
      <c r="Q16">
        <v>1</v>
      </c>
      <c r="X16">
        <v>0.16</v>
      </c>
      <c r="Y16">
        <v>0</v>
      </c>
      <c r="Z16">
        <v>1399.7</v>
      </c>
      <c r="AA16">
        <v>801.75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0.16</v>
      </c>
      <c r="AH16">
        <v>2</v>
      </c>
      <c r="AI16">
        <v>101172739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ROW(Source!A32)</f>
        <v>32</v>
      </c>
      <c r="B17">
        <v>101172740</v>
      </c>
      <c r="C17">
        <v>101093884</v>
      </c>
      <c r="D17">
        <v>98920648</v>
      </c>
      <c r="E17">
        <v>1</v>
      </c>
      <c r="F17">
        <v>1</v>
      </c>
      <c r="G17">
        <v>1</v>
      </c>
      <c r="H17">
        <v>2</v>
      </c>
      <c r="I17" t="s">
        <v>330</v>
      </c>
      <c r="J17" t="s">
        <v>331</v>
      </c>
      <c r="K17" t="s">
        <v>332</v>
      </c>
      <c r="L17">
        <v>1368</v>
      </c>
      <c r="N17">
        <v>1011</v>
      </c>
      <c r="O17" t="s">
        <v>306</v>
      </c>
      <c r="P17" t="s">
        <v>306</v>
      </c>
      <c r="Q17">
        <v>1</v>
      </c>
      <c r="X17">
        <v>0.11</v>
      </c>
      <c r="Y17">
        <v>0</v>
      </c>
      <c r="Z17">
        <v>1002.48</v>
      </c>
      <c r="AA17">
        <v>1076.98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0.11</v>
      </c>
      <c r="AH17">
        <v>2</v>
      </c>
      <c r="AI17">
        <v>101172740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ROW(Source!A32)</f>
        <v>32</v>
      </c>
      <c r="B18">
        <v>101172741</v>
      </c>
      <c r="C18">
        <v>101093884</v>
      </c>
      <c r="D18">
        <v>98920762</v>
      </c>
      <c r="E18">
        <v>1</v>
      </c>
      <c r="F18">
        <v>1</v>
      </c>
      <c r="G18">
        <v>1</v>
      </c>
      <c r="H18">
        <v>2</v>
      </c>
      <c r="I18" t="s">
        <v>333</v>
      </c>
      <c r="J18" t="s">
        <v>334</v>
      </c>
      <c r="K18" t="s">
        <v>335</v>
      </c>
      <c r="L18">
        <v>1368</v>
      </c>
      <c r="N18">
        <v>1011</v>
      </c>
      <c r="O18" t="s">
        <v>306</v>
      </c>
      <c r="P18" t="s">
        <v>306</v>
      </c>
      <c r="Q18">
        <v>1</v>
      </c>
      <c r="X18">
        <v>0.16</v>
      </c>
      <c r="Y18">
        <v>0</v>
      </c>
      <c r="Z18">
        <v>52.7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0.16</v>
      </c>
      <c r="AH18">
        <v>2</v>
      </c>
      <c r="AI18">
        <v>101172741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101172742</v>
      </c>
      <c r="C19">
        <v>101093884</v>
      </c>
      <c r="D19">
        <v>98868233</v>
      </c>
      <c r="E19">
        <v>1</v>
      </c>
      <c r="F19">
        <v>1</v>
      </c>
      <c r="G19">
        <v>1</v>
      </c>
      <c r="H19">
        <v>3</v>
      </c>
      <c r="I19" t="s">
        <v>336</v>
      </c>
      <c r="J19" t="s">
        <v>337</v>
      </c>
      <c r="K19" t="s">
        <v>338</v>
      </c>
      <c r="L19">
        <v>1346</v>
      </c>
      <c r="N19">
        <v>1009</v>
      </c>
      <c r="O19" t="s">
        <v>54</v>
      </c>
      <c r="P19" t="s">
        <v>54</v>
      </c>
      <c r="Q19">
        <v>1</v>
      </c>
      <c r="X19">
        <v>7.6380000000000003E-2</v>
      </c>
      <c r="Y19">
        <v>496.41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7.6380000000000003E-2</v>
      </c>
      <c r="AH19">
        <v>2</v>
      </c>
      <c r="AI19">
        <v>101172742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101172743</v>
      </c>
      <c r="C20">
        <v>101093884</v>
      </c>
      <c r="D20">
        <v>98868441</v>
      </c>
      <c r="E20">
        <v>1</v>
      </c>
      <c r="F20">
        <v>1</v>
      </c>
      <c r="G20">
        <v>1</v>
      </c>
      <c r="H20">
        <v>3</v>
      </c>
      <c r="I20" t="s">
        <v>339</v>
      </c>
      <c r="J20" t="s">
        <v>340</v>
      </c>
      <c r="K20" t="s">
        <v>341</v>
      </c>
      <c r="L20">
        <v>1348</v>
      </c>
      <c r="N20">
        <v>1009</v>
      </c>
      <c r="O20" t="s">
        <v>57</v>
      </c>
      <c r="P20" t="s">
        <v>57</v>
      </c>
      <c r="Q20">
        <v>1000</v>
      </c>
      <c r="X20">
        <v>1.6800000000000001E-3</v>
      </c>
      <c r="Y20">
        <v>30083.51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1.6800000000000001E-3</v>
      </c>
      <c r="AH20">
        <v>2</v>
      </c>
      <c r="AI20">
        <v>101172743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101172744</v>
      </c>
      <c r="C21">
        <v>101093884</v>
      </c>
      <c r="D21">
        <v>98798541</v>
      </c>
      <c r="E21">
        <v>116</v>
      </c>
      <c r="F21">
        <v>1</v>
      </c>
      <c r="G21">
        <v>1</v>
      </c>
      <c r="H21">
        <v>3</v>
      </c>
      <c r="I21" t="s">
        <v>52</v>
      </c>
      <c r="J21" t="s">
        <v>3</v>
      </c>
      <c r="K21" t="s">
        <v>53</v>
      </c>
      <c r="L21">
        <v>1346</v>
      </c>
      <c r="N21">
        <v>1009</v>
      </c>
      <c r="O21" t="s">
        <v>54</v>
      </c>
      <c r="P21" t="s">
        <v>54</v>
      </c>
      <c r="Q21">
        <v>1</v>
      </c>
      <c r="X21">
        <v>132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132</v>
      </c>
      <c r="AH21">
        <v>2</v>
      </c>
      <c r="AI21">
        <v>101172744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ROW(Source!A32)</f>
        <v>32</v>
      </c>
      <c r="B22">
        <v>101172745</v>
      </c>
      <c r="C22">
        <v>101093884</v>
      </c>
      <c r="D22">
        <v>98798551</v>
      </c>
      <c r="E22">
        <v>116</v>
      </c>
      <c r="F22">
        <v>1</v>
      </c>
      <c r="G22">
        <v>1</v>
      </c>
      <c r="H22">
        <v>3</v>
      </c>
      <c r="I22" t="s">
        <v>55</v>
      </c>
      <c r="J22" t="s">
        <v>3</v>
      </c>
      <c r="K22" t="s">
        <v>56</v>
      </c>
      <c r="L22">
        <v>1348</v>
      </c>
      <c r="N22">
        <v>1009</v>
      </c>
      <c r="O22" t="s">
        <v>57</v>
      </c>
      <c r="P22" t="s">
        <v>57</v>
      </c>
      <c r="Q22">
        <v>1000</v>
      </c>
      <c r="X22">
        <v>6.5799999999999999E-3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6.5799999999999999E-3</v>
      </c>
      <c r="AH22">
        <v>2</v>
      </c>
      <c r="AI22">
        <v>101172745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ROW(Source!A32)</f>
        <v>32</v>
      </c>
      <c r="B23">
        <v>101172746</v>
      </c>
      <c r="C23">
        <v>101093884</v>
      </c>
      <c r="D23">
        <v>98870297</v>
      </c>
      <c r="E23">
        <v>1</v>
      </c>
      <c r="F23">
        <v>1</v>
      </c>
      <c r="G23">
        <v>1</v>
      </c>
      <c r="H23">
        <v>3</v>
      </c>
      <c r="I23" t="s">
        <v>342</v>
      </c>
      <c r="J23" t="s">
        <v>343</v>
      </c>
      <c r="K23" t="s">
        <v>344</v>
      </c>
      <c r="L23">
        <v>1339</v>
      </c>
      <c r="N23">
        <v>1007</v>
      </c>
      <c r="O23" t="s">
        <v>345</v>
      </c>
      <c r="P23" t="s">
        <v>345</v>
      </c>
      <c r="Q23">
        <v>1</v>
      </c>
      <c r="X23">
        <v>2.16</v>
      </c>
      <c r="Y23">
        <v>35.71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2.16</v>
      </c>
      <c r="AH23">
        <v>2</v>
      </c>
      <c r="AI23">
        <v>101172746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ROW(Source!A35)</f>
        <v>35</v>
      </c>
      <c r="B24">
        <v>101172749</v>
      </c>
      <c r="C24">
        <v>101093915</v>
      </c>
      <c r="D24">
        <v>98798370</v>
      </c>
      <c r="E24">
        <v>116</v>
      </c>
      <c r="F24">
        <v>1</v>
      </c>
      <c r="G24">
        <v>1</v>
      </c>
      <c r="H24">
        <v>1</v>
      </c>
      <c r="I24" t="s">
        <v>346</v>
      </c>
      <c r="J24" t="s">
        <v>3</v>
      </c>
      <c r="K24" t="s">
        <v>347</v>
      </c>
      <c r="L24">
        <v>1191</v>
      </c>
      <c r="N24">
        <v>1013</v>
      </c>
      <c r="O24" t="s">
        <v>296</v>
      </c>
      <c r="P24" t="s">
        <v>296</v>
      </c>
      <c r="Q24">
        <v>1</v>
      </c>
      <c r="X24">
        <v>3.66</v>
      </c>
      <c r="Y24">
        <v>0</v>
      </c>
      <c r="Z24">
        <v>0</v>
      </c>
      <c r="AA24">
        <v>0</v>
      </c>
      <c r="AB24">
        <v>861.58</v>
      </c>
      <c r="AC24">
        <v>0</v>
      </c>
      <c r="AD24">
        <v>1</v>
      </c>
      <c r="AE24">
        <v>1</v>
      </c>
      <c r="AF24" t="s">
        <v>3</v>
      </c>
      <c r="AG24">
        <v>3.66</v>
      </c>
      <c r="AH24">
        <v>2</v>
      </c>
      <c r="AI24">
        <v>101172749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ROW(Source!A35)</f>
        <v>35</v>
      </c>
      <c r="B25">
        <v>101172750</v>
      </c>
      <c r="C25">
        <v>101093915</v>
      </c>
      <c r="D25">
        <v>98798528</v>
      </c>
      <c r="E25">
        <v>116</v>
      </c>
      <c r="F25">
        <v>1</v>
      </c>
      <c r="G25">
        <v>1</v>
      </c>
      <c r="H25">
        <v>1</v>
      </c>
      <c r="I25" t="s">
        <v>301</v>
      </c>
      <c r="J25" t="s">
        <v>3</v>
      </c>
      <c r="K25" t="s">
        <v>302</v>
      </c>
      <c r="L25">
        <v>1191</v>
      </c>
      <c r="N25">
        <v>1013</v>
      </c>
      <c r="O25" t="s">
        <v>296</v>
      </c>
      <c r="P25" t="s">
        <v>296</v>
      </c>
      <c r="Q25">
        <v>1</v>
      </c>
      <c r="X25">
        <v>5.44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3</v>
      </c>
      <c r="AG25">
        <v>5.44</v>
      </c>
      <c r="AH25">
        <v>2</v>
      </c>
      <c r="AI25">
        <v>101172750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ROW(Source!A35)</f>
        <v>35</v>
      </c>
      <c r="B26">
        <v>101172751</v>
      </c>
      <c r="C26">
        <v>101093915</v>
      </c>
      <c r="D26">
        <v>98919449</v>
      </c>
      <c r="E26">
        <v>1</v>
      </c>
      <c r="F26">
        <v>1</v>
      </c>
      <c r="G26">
        <v>1</v>
      </c>
      <c r="H26">
        <v>2</v>
      </c>
      <c r="I26" t="s">
        <v>308</v>
      </c>
      <c r="J26" t="s">
        <v>309</v>
      </c>
      <c r="K26" t="s">
        <v>310</v>
      </c>
      <c r="L26">
        <v>1368</v>
      </c>
      <c r="N26">
        <v>1011</v>
      </c>
      <c r="O26" t="s">
        <v>306</v>
      </c>
      <c r="P26" t="s">
        <v>306</v>
      </c>
      <c r="Q26">
        <v>1</v>
      </c>
      <c r="X26">
        <v>1.42</v>
      </c>
      <c r="Y26">
        <v>0</v>
      </c>
      <c r="Z26">
        <v>9355.18</v>
      </c>
      <c r="AA26">
        <v>2153.96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1.42</v>
      </c>
      <c r="AH26">
        <v>2</v>
      </c>
      <c r="AI26">
        <v>101172751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ROW(Source!A35)</f>
        <v>35</v>
      </c>
      <c r="B27">
        <v>101172752</v>
      </c>
      <c r="C27">
        <v>101093915</v>
      </c>
      <c r="D27">
        <v>98919518</v>
      </c>
      <c r="E27">
        <v>1</v>
      </c>
      <c r="F27">
        <v>1</v>
      </c>
      <c r="G27">
        <v>1</v>
      </c>
      <c r="H27">
        <v>2</v>
      </c>
      <c r="I27" t="s">
        <v>317</v>
      </c>
      <c r="J27" t="s">
        <v>318</v>
      </c>
      <c r="K27" t="s">
        <v>319</v>
      </c>
      <c r="L27">
        <v>1368</v>
      </c>
      <c r="N27">
        <v>1011</v>
      </c>
      <c r="O27" t="s">
        <v>306</v>
      </c>
      <c r="P27" t="s">
        <v>306</v>
      </c>
      <c r="Q27">
        <v>1</v>
      </c>
      <c r="X27">
        <v>0.06</v>
      </c>
      <c r="Y27">
        <v>0</v>
      </c>
      <c r="Z27">
        <v>1595.2</v>
      </c>
      <c r="AA27">
        <v>1076.98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0.06</v>
      </c>
      <c r="AH27">
        <v>2</v>
      </c>
      <c r="AI27">
        <v>101172752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ROW(Source!A35)</f>
        <v>35</v>
      </c>
      <c r="B28">
        <v>101172753</v>
      </c>
      <c r="C28">
        <v>101093915</v>
      </c>
      <c r="D28">
        <v>98919789</v>
      </c>
      <c r="E28">
        <v>1</v>
      </c>
      <c r="F28">
        <v>1</v>
      </c>
      <c r="G28">
        <v>1</v>
      </c>
      <c r="H28">
        <v>2</v>
      </c>
      <c r="I28" t="s">
        <v>320</v>
      </c>
      <c r="J28" t="s">
        <v>321</v>
      </c>
      <c r="K28" t="s">
        <v>322</v>
      </c>
      <c r="L28">
        <v>1368</v>
      </c>
      <c r="N28">
        <v>1011</v>
      </c>
      <c r="O28" t="s">
        <v>306</v>
      </c>
      <c r="P28" t="s">
        <v>306</v>
      </c>
      <c r="Q28">
        <v>1</v>
      </c>
      <c r="X28">
        <v>1.42</v>
      </c>
      <c r="Y28">
        <v>0</v>
      </c>
      <c r="Z28">
        <v>1459.28</v>
      </c>
      <c r="AA28">
        <v>921.41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1.42</v>
      </c>
      <c r="AH28">
        <v>2</v>
      </c>
      <c r="AI28">
        <v>101172753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ROW(Source!A35)</f>
        <v>35</v>
      </c>
      <c r="B29">
        <v>101172754</v>
      </c>
      <c r="C29">
        <v>101093915</v>
      </c>
      <c r="D29">
        <v>98920163</v>
      </c>
      <c r="E29">
        <v>1</v>
      </c>
      <c r="F29">
        <v>1</v>
      </c>
      <c r="G29">
        <v>1</v>
      </c>
      <c r="H29">
        <v>2</v>
      </c>
      <c r="I29" t="s">
        <v>348</v>
      </c>
      <c r="J29" t="s">
        <v>349</v>
      </c>
      <c r="K29" t="s">
        <v>350</v>
      </c>
      <c r="L29">
        <v>1368</v>
      </c>
      <c r="N29">
        <v>1011</v>
      </c>
      <c r="O29" t="s">
        <v>306</v>
      </c>
      <c r="P29" t="s">
        <v>306</v>
      </c>
      <c r="Q29">
        <v>1</v>
      </c>
      <c r="X29">
        <v>0.42</v>
      </c>
      <c r="Y29">
        <v>0</v>
      </c>
      <c r="Z29">
        <v>2279.3200000000002</v>
      </c>
      <c r="AA29">
        <v>1148.77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0.42</v>
      </c>
      <c r="AH29">
        <v>2</v>
      </c>
      <c r="AI29">
        <v>101172754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ROW(Source!A35)</f>
        <v>35</v>
      </c>
      <c r="B30">
        <v>101172755</v>
      </c>
      <c r="C30">
        <v>101093915</v>
      </c>
      <c r="D30">
        <v>98920380</v>
      </c>
      <c r="E30">
        <v>1</v>
      </c>
      <c r="F30">
        <v>1</v>
      </c>
      <c r="G30">
        <v>1</v>
      </c>
      <c r="H30">
        <v>2</v>
      </c>
      <c r="I30" t="s">
        <v>326</v>
      </c>
      <c r="J30" t="s">
        <v>327</v>
      </c>
      <c r="K30" t="s">
        <v>328</v>
      </c>
      <c r="L30">
        <v>1368</v>
      </c>
      <c r="N30">
        <v>1011</v>
      </c>
      <c r="O30" t="s">
        <v>306</v>
      </c>
      <c r="P30" t="s">
        <v>306</v>
      </c>
      <c r="Q30">
        <v>1</v>
      </c>
      <c r="X30">
        <v>0.39</v>
      </c>
      <c r="Y30">
        <v>0</v>
      </c>
      <c r="Z30">
        <v>1399.7</v>
      </c>
      <c r="AA30">
        <v>801.75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0.39</v>
      </c>
      <c r="AH30">
        <v>2</v>
      </c>
      <c r="AI30">
        <v>101172755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ROW(Source!A35)</f>
        <v>35</v>
      </c>
      <c r="B31">
        <v>101172756</v>
      </c>
      <c r="C31">
        <v>101093915</v>
      </c>
      <c r="D31">
        <v>98920648</v>
      </c>
      <c r="E31">
        <v>1</v>
      </c>
      <c r="F31">
        <v>1</v>
      </c>
      <c r="G31">
        <v>1</v>
      </c>
      <c r="H31">
        <v>2</v>
      </c>
      <c r="I31" t="s">
        <v>330</v>
      </c>
      <c r="J31" t="s">
        <v>331</v>
      </c>
      <c r="K31" t="s">
        <v>332</v>
      </c>
      <c r="L31">
        <v>1368</v>
      </c>
      <c r="N31">
        <v>1011</v>
      </c>
      <c r="O31" t="s">
        <v>306</v>
      </c>
      <c r="P31" t="s">
        <v>306</v>
      </c>
      <c r="Q31">
        <v>1</v>
      </c>
      <c r="X31">
        <v>0.31</v>
      </c>
      <c r="Y31">
        <v>0</v>
      </c>
      <c r="Z31">
        <v>1002.48</v>
      </c>
      <c r="AA31">
        <v>1076.98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0.31</v>
      </c>
      <c r="AH31">
        <v>2</v>
      </c>
      <c r="AI31">
        <v>101172756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ROW(Source!A35)</f>
        <v>35</v>
      </c>
      <c r="B32">
        <v>101172757</v>
      </c>
      <c r="C32">
        <v>101093915</v>
      </c>
      <c r="D32">
        <v>98920762</v>
      </c>
      <c r="E32">
        <v>1</v>
      </c>
      <c r="F32">
        <v>1</v>
      </c>
      <c r="G32">
        <v>1</v>
      </c>
      <c r="H32">
        <v>2</v>
      </c>
      <c r="I32" t="s">
        <v>333</v>
      </c>
      <c r="J32" t="s">
        <v>334</v>
      </c>
      <c r="K32" t="s">
        <v>335</v>
      </c>
      <c r="L32">
        <v>1368</v>
      </c>
      <c r="N32">
        <v>1011</v>
      </c>
      <c r="O32" t="s">
        <v>306</v>
      </c>
      <c r="P32" t="s">
        <v>306</v>
      </c>
      <c r="Q32">
        <v>1</v>
      </c>
      <c r="X32">
        <v>0.39</v>
      </c>
      <c r="Y32">
        <v>0</v>
      </c>
      <c r="Z32">
        <v>52.7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0.39</v>
      </c>
      <c r="AH32">
        <v>2</v>
      </c>
      <c r="AI32">
        <v>101172757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ROW(Source!A35)</f>
        <v>35</v>
      </c>
      <c r="B33">
        <v>101172758</v>
      </c>
      <c r="C33">
        <v>101093915</v>
      </c>
      <c r="D33">
        <v>98868233</v>
      </c>
      <c r="E33">
        <v>1</v>
      </c>
      <c r="F33">
        <v>1</v>
      </c>
      <c r="G33">
        <v>1</v>
      </c>
      <c r="H33">
        <v>3</v>
      </c>
      <c r="I33" t="s">
        <v>336</v>
      </c>
      <c r="J33" t="s">
        <v>337</v>
      </c>
      <c r="K33" t="s">
        <v>338</v>
      </c>
      <c r="L33">
        <v>1346</v>
      </c>
      <c r="N33">
        <v>1009</v>
      </c>
      <c r="O33" t="s">
        <v>54</v>
      </c>
      <c r="P33" t="s">
        <v>54</v>
      </c>
      <c r="Q33">
        <v>1</v>
      </c>
      <c r="X33">
        <v>6.7000000000000004E-2</v>
      </c>
      <c r="Y33">
        <v>496.41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6.7000000000000004E-2</v>
      </c>
      <c r="AH33">
        <v>2</v>
      </c>
      <c r="AI33">
        <v>101172758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ROW(Source!A35)</f>
        <v>35</v>
      </c>
      <c r="B34">
        <v>101172759</v>
      </c>
      <c r="C34">
        <v>101093915</v>
      </c>
      <c r="D34">
        <v>98868441</v>
      </c>
      <c r="E34">
        <v>1</v>
      </c>
      <c r="F34">
        <v>1</v>
      </c>
      <c r="G34">
        <v>1</v>
      </c>
      <c r="H34">
        <v>3</v>
      </c>
      <c r="I34" t="s">
        <v>339</v>
      </c>
      <c r="J34" t="s">
        <v>340</v>
      </c>
      <c r="K34" t="s">
        <v>341</v>
      </c>
      <c r="L34">
        <v>1348</v>
      </c>
      <c r="N34">
        <v>1009</v>
      </c>
      <c r="O34" t="s">
        <v>57</v>
      </c>
      <c r="P34" t="s">
        <v>57</v>
      </c>
      <c r="Q34">
        <v>1000</v>
      </c>
      <c r="X34">
        <v>4.4299999999999999E-3</v>
      </c>
      <c r="Y34">
        <v>30083.51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4.4299999999999999E-3</v>
      </c>
      <c r="AH34">
        <v>2</v>
      </c>
      <c r="AI34">
        <v>101172759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ROW(Source!A35)</f>
        <v>35</v>
      </c>
      <c r="B35">
        <v>101172760</v>
      </c>
      <c r="C35">
        <v>101093915</v>
      </c>
      <c r="D35">
        <v>98798541</v>
      </c>
      <c r="E35">
        <v>116</v>
      </c>
      <c r="F35">
        <v>1</v>
      </c>
      <c r="G35">
        <v>1</v>
      </c>
      <c r="H35">
        <v>3</v>
      </c>
      <c r="I35" t="s">
        <v>52</v>
      </c>
      <c r="J35" t="s">
        <v>3</v>
      </c>
      <c r="K35" t="s">
        <v>53</v>
      </c>
      <c r="L35">
        <v>1346</v>
      </c>
      <c r="N35">
        <v>1009</v>
      </c>
      <c r="O35" t="s">
        <v>54</v>
      </c>
      <c r="P35" t="s">
        <v>54</v>
      </c>
      <c r="Q35">
        <v>1</v>
      </c>
      <c r="X35">
        <v>337.4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337.4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ROW(Source!A35)</f>
        <v>35</v>
      </c>
      <c r="B36">
        <v>101172761</v>
      </c>
      <c r="C36">
        <v>101093915</v>
      </c>
      <c r="D36">
        <v>98798551</v>
      </c>
      <c r="E36">
        <v>116</v>
      </c>
      <c r="F36">
        <v>1</v>
      </c>
      <c r="G36">
        <v>1</v>
      </c>
      <c r="H36">
        <v>3</v>
      </c>
      <c r="I36" t="s">
        <v>55</v>
      </c>
      <c r="J36" t="s">
        <v>3</v>
      </c>
      <c r="K36" t="s">
        <v>56</v>
      </c>
      <c r="L36">
        <v>1348</v>
      </c>
      <c r="N36">
        <v>1009</v>
      </c>
      <c r="O36" t="s">
        <v>57</v>
      </c>
      <c r="P36" t="s">
        <v>57</v>
      </c>
      <c r="Q36">
        <v>1000</v>
      </c>
      <c r="X36">
        <v>1.7000000000000001E-2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1.7000000000000001E-2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ROW(Source!A35)</f>
        <v>35</v>
      </c>
      <c r="B37">
        <v>101172762</v>
      </c>
      <c r="C37">
        <v>101093915</v>
      </c>
      <c r="D37">
        <v>98870297</v>
      </c>
      <c r="E37">
        <v>1</v>
      </c>
      <c r="F37">
        <v>1</v>
      </c>
      <c r="G37">
        <v>1</v>
      </c>
      <c r="H37">
        <v>3</v>
      </c>
      <c r="I37" t="s">
        <v>342</v>
      </c>
      <c r="J37" t="s">
        <v>343</v>
      </c>
      <c r="K37" t="s">
        <v>344</v>
      </c>
      <c r="L37">
        <v>1339</v>
      </c>
      <c r="N37">
        <v>1007</v>
      </c>
      <c r="O37" t="s">
        <v>345</v>
      </c>
      <c r="P37" t="s">
        <v>345</v>
      </c>
      <c r="Q37">
        <v>1</v>
      </c>
      <c r="X37">
        <v>5.66</v>
      </c>
      <c r="Y37">
        <v>35.71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5.66</v>
      </c>
      <c r="AH37">
        <v>2</v>
      </c>
      <c r="AI37">
        <v>101172762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ROW(Source!A39)</f>
        <v>39</v>
      </c>
      <c r="B38">
        <v>101172765</v>
      </c>
      <c r="C38">
        <v>101093961</v>
      </c>
      <c r="D38">
        <v>98798345</v>
      </c>
      <c r="E38">
        <v>116</v>
      </c>
      <c r="F38">
        <v>1</v>
      </c>
      <c r="G38">
        <v>1</v>
      </c>
      <c r="H38">
        <v>1</v>
      </c>
      <c r="I38" t="s">
        <v>352</v>
      </c>
      <c r="J38" t="s">
        <v>3</v>
      </c>
      <c r="K38" t="s">
        <v>353</v>
      </c>
      <c r="L38">
        <v>1191</v>
      </c>
      <c r="N38">
        <v>1013</v>
      </c>
      <c r="O38" t="s">
        <v>296</v>
      </c>
      <c r="P38" t="s">
        <v>296</v>
      </c>
      <c r="Q38">
        <v>1</v>
      </c>
      <c r="X38">
        <v>0.9</v>
      </c>
      <c r="Y38">
        <v>0</v>
      </c>
      <c r="Z38">
        <v>0</v>
      </c>
      <c r="AA38">
        <v>0</v>
      </c>
      <c r="AB38">
        <v>765.85</v>
      </c>
      <c r="AC38">
        <v>0</v>
      </c>
      <c r="AD38">
        <v>1</v>
      </c>
      <c r="AE38">
        <v>1</v>
      </c>
      <c r="AF38" t="s">
        <v>3</v>
      </c>
      <c r="AG38">
        <v>0.9</v>
      </c>
      <c r="AH38">
        <v>2</v>
      </c>
      <c r="AI38">
        <v>101172765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ROW(Source!A39)</f>
        <v>39</v>
      </c>
      <c r="B39">
        <v>101172766</v>
      </c>
      <c r="C39">
        <v>101093961</v>
      </c>
      <c r="D39">
        <v>98920577</v>
      </c>
      <c r="E39">
        <v>1</v>
      </c>
      <c r="F39">
        <v>1</v>
      </c>
      <c r="G39">
        <v>1</v>
      </c>
      <c r="H39">
        <v>2</v>
      </c>
      <c r="I39" t="s">
        <v>354</v>
      </c>
      <c r="J39" t="s">
        <v>355</v>
      </c>
      <c r="K39" t="s">
        <v>356</v>
      </c>
      <c r="L39">
        <v>1368</v>
      </c>
      <c r="N39">
        <v>1011</v>
      </c>
      <c r="O39" t="s">
        <v>306</v>
      </c>
      <c r="P39" t="s">
        <v>306</v>
      </c>
      <c r="Q39">
        <v>1</v>
      </c>
      <c r="X39">
        <v>0.81</v>
      </c>
      <c r="Y39">
        <v>0</v>
      </c>
      <c r="Z39">
        <v>50.77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0.81</v>
      </c>
      <c r="AH39">
        <v>2</v>
      </c>
      <c r="AI39">
        <v>101172766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ROW(Source!A39)</f>
        <v>39</v>
      </c>
      <c r="B40">
        <v>101172767</v>
      </c>
      <c r="C40">
        <v>101093961</v>
      </c>
      <c r="D40">
        <v>98868255</v>
      </c>
      <c r="E40">
        <v>1</v>
      </c>
      <c r="F40">
        <v>1</v>
      </c>
      <c r="G40">
        <v>1</v>
      </c>
      <c r="H40">
        <v>3</v>
      </c>
      <c r="I40" t="s">
        <v>357</v>
      </c>
      <c r="J40" t="s">
        <v>358</v>
      </c>
      <c r="K40" t="s">
        <v>359</v>
      </c>
      <c r="L40">
        <v>1346</v>
      </c>
      <c r="N40">
        <v>1009</v>
      </c>
      <c r="O40" t="s">
        <v>54</v>
      </c>
      <c r="P40" t="s">
        <v>54</v>
      </c>
      <c r="Q40">
        <v>1</v>
      </c>
      <c r="X40">
        <v>3.0000000000000001E-3</v>
      </c>
      <c r="Y40">
        <v>596.80999999999995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3.0000000000000001E-3</v>
      </c>
      <c r="AH40">
        <v>2</v>
      </c>
      <c r="AI40">
        <v>101172767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ROW(Source!A39)</f>
        <v>39</v>
      </c>
      <c r="B41">
        <v>101172768</v>
      </c>
      <c r="C41">
        <v>101093961</v>
      </c>
      <c r="D41">
        <v>98872890</v>
      </c>
      <c r="E41">
        <v>1</v>
      </c>
      <c r="F41">
        <v>1</v>
      </c>
      <c r="G41">
        <v>1</v>
      </c>
      <c r="H41">
        <v>3</v>
      </c>
      <c r="I41" t="s">
        <v>360</v>
      </c>
      <c r="J41" t="s">
        <v>361</v>
      </c>
      <c r="K41" t="s">
        <v>362</v>
      </c>
      <c r="L41">
        <v>1346</v>
      </c>
      <c r="N41">
        <v>1009</v>
      </c>
      <c r="O41" t="s">
        <v>54</v>
      </c>
      <c r="P41" t="s">
        <v>54</v>
      </c>
      <c r="Q41">
        <v>1</v>
      </c>
      <c r="X41">
        <v>5.0000000000000001E-4</v>
      </c>
      <c r="Y41">
        <v>56.11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5.0000000000000001E-4</v>
      </c>
      <c r="AH41">
        <v>2</v>
      </c>
      <c r="AI41">
        <v>101172768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ROW(Source!A40)</f>
        <v>40</v>
      </c>
      <c r="B42">
        <v>101172850</v>
      </c>
      <c r="C42">
        <v>101172841</v>
      </c>
      <c r="D42">
        <v>98798345</v>
      </c>
      <c r="E42">
        <v>116</v>
      </c>
      <c r="F42">
        <v>1</v>
      </c>
      <c r="G42">
        <v>1</v>
      </c>
      <c r="H42">
        <v>1</v>
      </c>
      <c r="I42" t="s">
        <v>352</v>
      </c>
      <c r="J42" t="s">
        <v>3</v>
      </c>
      <c r="K42" t="s">
        <v>353</v>
      </c>
      <c r="L42">
        <v>1191</v>
      </c>
      <c r="N42">
        <v>1013</v>
      </c>
      <c r="O42" t="s">
        <v>296</v>
      </c>
      <c r="P42" t="s">
        <v>296</v>
      </c>
      <c r="Q42">
        <v>1</v>
      </c>
      <c r="X42">
        <v>1.0900000000000001</v>
      </c>
      <c r="Y42">
        <v>0</v>
      </c>
      <c r="Z42">
        <v>0</v>
      </c>
      <c r="AA42">
        <v>0</v>
      </c>
      <c r="AB42">
        <v>765.85</v>
      </c>
      <c r="AC42">
        <v>0</v>
      </c>
      <c r="AD42">
        <v>1</v>
      </c>
      <c r="AE42">
        <v>1</v>
      </c>
      <c r="AF42" t="s">
        <v>3</v>
      </c>
      <c r="AG42">
        <v>1.0900000000000001</v>
      </c>
      <c r="AH42">
        <v>2</v>
      </c>
      <c r="AI42">
        <v>101172850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ROW(Source!A40)</f>
        <v>40</v>
      </c>
      <c r="B43">
        <v>101172851</v>
      </c>
      <c r="C43">
        <v>101172841</v>
      </c>
      <c r="D43">
        <v>98920578</v>
      </c>
      <c r="E43">
        <v>1</v>
      </c>
      <c r="F43">
        <v>1</v>
      </c>
      <c r="G43">
        <v>1</v>
      </c>
      <c r="H43">
        <v>2</v>
      </c>
      <c r="I43" t="s">
        <v>363</v>
      </c>
      <c r="J43" t="s">
        <v>364</v>
      </c>
      <c r="K43" t="s">
        <v>365</v>
      </c>
      <c r="L43">
        <v>1368</v>
      </c>
      <c r="N43">
        <v>1011</v>
      </c>
      <c r="O43" t="s">
        <v>306</v>
      </c>
      <c r="P43" t="s">
        <v>306</v>
      </c>
      <c r="Q43">
        <v>1</v>
      </c>
      <c r="X43">
        <v>1</v>
      </c>
      <c r="Y43">
        <v>0</v>
      </c>
      <c r="Z43">
        <v>82.85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</v>
      </c>
      <c r="AH43">
        <v>2</v>
      </c>
      <c r="AI43">
        <v>101172851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ROW(Source!A40)</f>
        <v>40</v>
      </c>
      <c r="B44">
        <v>101172852</v>
      </c>
      <c r="C44">
        <v>101172841</v>
      </c>
      <c r="D44">
        <v>98868255</v>
      </c>
      <c r="E44">
        <v>1</v>
      </c>
      <c r="F44">
        <v>1</v>
      </c>
      <c r="G44">
        <v>1</v>
      </c>
      <c r="H44">
        <v>3</v>
      </c>
      <c r="I44" t="s">
        <v>357</v>
      </c>
      <c r="J44" t="s">
        <v>358</v>
      </c>
      <c r="K44" t="s">
        <v>359</v>
      </c>
      <c r="L44">
        <v>1346</v>
      </c>
      <c r="N44">
        <v>1009</v>
      </c>
      <c r="O44" t="s">
        <v>54</v>
      </c>
      <c r="P44" t="s">
        <v>54</v>
      </c>
      <c r="Q44">
        <v>1</v>
      </c>
      <c r="X44">
        <v>8.9999999999999993E-3</v>
      </c>
      <c r="Y44">
        <v>596.80999999999995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8.9999999999999993E-3</v>
      </c>
      <c r="AH44">
        <v>2</v>
      </c>
      <c r="AI44">
        <v>101172852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ROW(Source!A40)</f>
        <v>40</v>
      </c>
      <c r="B45">
        <v>101172853</v>
      </c>
      <c r="C45">
        <v>101172841</v>
      </c>
      <c r="D45">
        <v>98872890</v>
      </c>
      <c r="E45">
        <v>1</v>
      </c>
      <c r="F45">
        <v>1</v>
      </c>
      <c r="G45">
        <v>1</v>
      </c>
      <c r="H45">
        <v>3</v>
      </c>
      <c r="I45" t="s">
        <v>360</v>
      </c>
      <c r="J45" t="s">
        <v>361</v>
      </c>
      <c r="K45" t="s">
        <v>362</v>
      </c>
      <c r="L45">
        <v>1346</v>
      </c>
      <c r="N45">
        <v>1009</v>
      </c>
      <c r="O45" t="s">
        <v>54</v>
      </c>
      <c r="P45" t="s">
        <v>54</v>
      </c>
      <c r="Q45">
        <v>1</v>
      </c>
      <c r="X45">
        <v>1.4E-3</v>
      </c>
      <c r="Y45">
        <v>56.11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1.4E-3</v>
      </c>
      <c r="AH45">
        <v>2</v>
      </c>
      <c r="AI45">
        <v>101172853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ROW(Source!A41)</f>
        <v>41</v>
      </c>
      <c r="B46">
        <v>101172769</v>
      </c>
      <c r="C46">
        <v>101093970</v>
      </c>
      <c r="D46">
        <v>98798357</v>
      </c>
      <c r="E46">
        <v>116</v>
      </c>
      <c r="F46">
        <v>1</v>
      </c>
      <c r="G46">
        <v>1</v>
      </c>
      <c r="H46">
        <v>1</v>
      </c>
      <c r="I46" t="s">
        <v>299</v>
      </c>
      <c r="J46" t="s">
        <v>3</v>
      </c>
      <c r="K46" t="s">
        <v>300</v>
      </c>
      <c r="L46">
        <v>1191</v>
      </c>
      <c r="N46">
        <v>1013</v>
      </c>
      <c r="O46" t="s">
        <v>296</v>
      </c>
      <c r="P46" t="s">
        <v>296</v>
      </c>
      <c r="Q46">
        <v>1</v>
      </c>
      <c r="X46">
        <v>0.1</v>
      </c>
      <c r="Y46">
        <v>0</v>
      </c>
      <c r="Z46">
        <v>0</v>
      </c>
      <c r="AA46">
        <v>0</v>
      </c>
      <c r="AB46">
        <v>801.75</v>
      </c>
      <c r="AC46">
        <v>0</v>
      </c>
      <c r="AD46">
        <v>1</v>
      </c>
      <c r="AE46">
        <v>1</v>
      </c>
      <c r="AF46" t="s">
        <v>3</v>
      </c>
      <c r="AG46">
        <v>0.1</v>
      </c>
      <c r="AH46">
        <v>2</v>
      </c>
      <c r="AI46">
        <v>101172769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ROW(Source!A41)</f>
        <v>41</v>
      </c>
      <c r="B47">
        <v>101172770</v>
      </c>
      <c r="C47">
        <v>101093970</v>
      </c>
      <c r="D47">
        <v>98871414</v>
      </c>
      <c r="E47">
        <v>1</v>
      </c>
      <c r="F47">
        <v>1</v>
      </c>
      <c r="G47">
        <v>1</v>
      </c>
      <c r="H47">
        <v>3</v>
      </c>
      <c r="I47" t="s">
        <v>102</v>
      </c>
      <c r="J47" t="s">
        <v>104</v>
      </c>
      <c r="K47" t="s">
        <v>103</v>
      </c>
      <c r="L47">
        <v>1371</v>
      </c>
      <c r="N47">
        <v>1013</v>
      </c>
      <c r="O47" t="s">
        <v>38</v>
      </c>
      <c r="P47" t="s">
        <v>38</v>
      </c>
      <c r="Q47">
        <v>1</v>
      </c>
      <c r="X47">
        <v>3.0769999999999999E-2</v>
      </c>
      <c r="Y47">
        <v>241.35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3.0769999999999999E-2</v>
      </c>
      <c r="AH47">
        <v>2</v>
      </c>
      <c r="AI47">
        <v>101172770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ROW(Source!A41)</f>
        <v>41</v>
      </c>
      <c r="B48">
        <v>101172771</v>
      </c>
      <c r="C48">
        <v>101093970</v>
      </c>
      <c r="D48">
        <v>98804320</v>
      </c>
      <c r="E48">
        <v>116</v>
      </c>
      <c r="F48">
        <v>1</v>
      </c>
      <c r="G48">
        <v>1</v>
      </c>
      <c r="H48">
        <v>3</v>
      </c>
      <c r="I48" t="s">
        <v>98</v>
      </c>
      <c r="J48" t="s">
        <v>3</v>
      </c>
      <c r="K48" t="s">
        <v>99</v>
      </c>
      <c r="L48">
        <v>3277935</v>
      </c>
      <c r="N48">
        <v>1013</v>
      </c>
      <c r="O48" t="s">
        <v>100</v>
      </c>
      <c r="P48" t="s">
        <v>100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</v>
      </c>
      <c r="AH48">
        <v>2</v>
      </c>
      <c r="AI48">
        <v>101172771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ROW(Source!A81)</f>
        <v>81</v>
      </c>
      <c r="B49">
        <v>101172860</v>
      </c>
      <c r="C49">
        <v>101093981</v>
      </c>
      <c r="D49">
        <v>98798293</v>
      </c>
      <c r="E49">
        <v>116</v>
      </c>
      <c r="F49">
        <v>1</v>
      </c>
      <c r="G49">
        <v>1</v>
      </c>
      <c r="H49">
        <v>1</v>
      </c>
      <c r="I49" t="s">
        <v>294</v>
      </c>
      <c r="J49" t="s">
        <v>3</v>
      </c>
      <c r="K49" t="s">
        <v>295</v>
      </c>
      <c r="L49">
        <v>1191</v>
      </c>
      <c r="N49">
        <v>1013</v>
      </c>
      <c r="O49" t="s">
        <v>296</v>
      </c>
      <c r="P49" t="s">
        <v>296</v>
      </c>
      <c r="Q49">
        <v>1</v>
      </c>
      <c r="X49">
        <v>154</v>
      </c>
      <c r="Y49">
        <v>0</v>
      </c>
      <c r="Z49">
        <v>0</v>
      </c>
      <c r="AA49">
        <v>0</v>
      </c>
      <c r="AB49">
        <v>652.16999999999996</v>
      </c>
      <c r="AC49">
        <v>0</v>
      </c>
      <c r="AD49">
        <v>1</v>
      </c>
      <c r="AE49">
        <v>1</v>
      </c>
      <c r="AF49" t="s">
        <v>3</v>
      </c>
      <c r="AG49">
        <v>154</v>
      </c>
      <c r="AH49">
        <v>2</v>
      </c>
      <c r="AI49">
        <v>101172860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ROW(Source!A82)</f>
        <v>82</v>
      </c>
      <c r="B50">
        <v>101172859</v>
      </c>
      <c r="C50">
        <v>101093984</v>
      </c>
      <c r="D50">
        <v>98798283</v>
      </c>
      <c r="E50">
        <v>116</v>
      </c>
      <c r="F50">
        <v>1</v>
      </c>
      <c r="G50">
        <v>1</v>
      </c>
      <c r="H50">
        <v>1</v>
      </c>
      <c r="I50" t="s">
        <v>297</v>
      </c>
      <c r="J50" t="s">
        <v>3</v>
      </c>
      <c r="K50" t="s">
        <v>298</v>
      </c>
      <c r="L50">
        <v>1191</v>
      </c>
      <c r="N50">
        <v>1013</v>
      </c>
      <c r="O50" t="s">
        <v>296</v>
      </c>
      <c r="P50" t="s">
        <v>296</v>
      </c>
      <c r="Q50">
        <v>1</v>
      </c>
      <c r="X50">
        <v>88.5</v>
      </c>
      <c r="Y50">
        <v>0</v>
      </c>
      <c r="Z50">
        <v>0</v>
      </c>
      <c r="AA50">
        <v>0</v>
      </c>
      <c r="AB50">
        <v>625.24</v>
      </c>
      <c r="AC50">
        <v>0</v>
      </c>
      <c r="AD50">
        <v>1</v>
      </c>
      <c r="AE50">
        <v>1</v>
      </c>
      <c r="AF50" t="s">
        <v>3</v>
      </c>
      <c r="AG50">
        <v>88.5</v>
      </c>
      <c r="AH50">
        <v>2</v>
      </c>
      <c r="AI50">
        <v>101172859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ROW(Source!A83)</f>
        <v>83</v>
      </c>
      <c r="B51">
        <v>101172855</v>
      </c>
      <c r="C51">
        <v>101093987</v>
      </c>
      <c r="D51">
        <v>98798357</v>
      </c>
      <c r="E51">
        <v>116</v>
      </c>
      <c r="F51">
        <v>1</v>
      </c>
      <c r="G51">
        <v>1</v>
      </c>
      <c r="H51">
        <v>1</v>
      </c>
      <c r="I51" t="s">
        <v>299</v>
      </c>
      <c r="J51" t="s">
        <v>3</v>
      </c>
      <c r="K51" t="s">
        <v>300</v>
      </c>
      <c r="L51">
        <v>1191</v>
      </c>
      <c r="N51">
        <v>1013</v>
      </c>
      <c r="O51" t="s">
        <v>296</v>
      </c>
      <c r="P51" t="s">
        <v>296</v>
      </c>
      <c r="Q51">
        <v>1</v>
      </c>
      <c r="X51">
        <v>0.6</v>
      </c>
      <c r="Y51">
        <v>0</v>
      </c>
      <c r="Z51">
        <v>0</v>
      </c>
      <c r="AA51">
        <v>0</v>
      </c>
      <c r="AB51">
        <v>801.75</v>
      </c>
      <c r="AC51">
        <v>0</v>
      </c>
      <c r="AD51">
        <v>1</v>
      </c>
      <c r="AE51">
        <v>1</v>
      </c>
      <c r="AF51" t="s">
        <v>3</v>
      </c>
      <c r="AG51">
        <v>0.6</v>
      </c>
      <c r="AH51">
        <v>2</v>
      </c>
      <c r="AI51">
        <v>101172855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ROW(Source!A83)</f>
        <v>83</v>
      </c>
      <c r="B52">
        <v>101172856</v>
      </c>
      <c r="C52">
        <v>101093987</v>
      </c>
      <c r="D52">
        <v>98798528</v>
      </c>
      <c r="E52">
        <v>116</v>
      </c>
      <c r="F52">
        <v>1</v>
      </c>
      <c r="G52">
        <v>1</v>
      </c>
      <c r="H52">
        <v>1</v>
      </c>
      <c r="I52" t="s">
        <v>301</v>
      </c>
      <c r="J52" t="s">
        <v>3</v>
      </c>
      <c r="K52" t="s">
        <v>302</v>
      </c>
      <c r="L52">
        <v>1191</v>
      </c>
      <c r="N52">
        <v>1013</v>
      </c>
      <c r="O52" t="s">
        <v>296</v>
      </c>
      <c r="P52" t="s">
        <v>296</v>
      </c>
      <c r="Q52">
        <v>1</v>
      </c>
      <c r="X52">
        <v>1.78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1.78</v>
      </c>
      <c r="AH52">
        <v>2</v>
      </c>
      <c r="AI52">
        <v>101172856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ROW(Source!A83)</f>
        <v>83</v>
      </c>
      <c r="B53">
        <v>101172857</v>
      </c>
      <c r="C53">
        <v>101093987</v>
      </c>
      <c r="D53">
        <v>98919405</v>
      </c>
      <c r="E53">
        <v>1</v>
      </c>
      <c r="F53">
        <v>1</v>
      </c>
      <c r="G53">
        <v>1</v>
      </c>
      <c r="H53">
        <v>2</v>
      </c>
      <c r="I53" t="s">
        <v>303</v>
      </c>
      <c r="J53" t="s">
        <v>304</v>
      </c>
      <c r="K53" t="s">
        <v>305</v>
      </c>
      <c r="L53">
        <v>1368</v>
      </c>
      <c r="N53">
        <v>1011</v>
      </c>
      <c r="O53" t="s">
        <v>306</v>
      </c>
      <c r="P53" t="s">
        <v>306</v>
      </c>
      <c r="Q53">
        <v>1</v>
      </c>
      <c r="X53">
        <v>0.57999999999999996</v>
      </c>
      <c r="Y53">
        <v>0</v>
      </c>
      <c r="Z53">
        <v>2088.77</v>
      </c>
      <c r="AA53">
        <v>921.41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0.57999999999999996</v>
      </c>
      <c r="AH53">
        <v>2</v>
      </c>
      <c r="AI53">
        <v>101172857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ROW(Source!A83)</f>
        <v>83</v>
      </c>
      <c r="B54">
        <v>101172858</v>
      </c>
      <c r="C54">
        <v>101093987</v>
      </c>
      <c r="D54">
        <v>98919449</v>
      </c>
      <c r="E54">
        <v>1</v>
      </c>
      <c r="F54">
        <v>1</v>
      </c>
      <c r="G54">
        <v>1</v>
      </c>
      <c r="H54">
        <v>2</v>
      </c>
      <c r="I54" t="s">
        <v>308</v>
      </c>
      <c r="J54" t="s">
        <v>309</v>
      </c>
      <c r="K54" t="s">
        <v>310</v>
      </c>
      <c r="L54">
        <v>1368</v>
      </c>
      <c r="N54">
        <v>1011</v>
      </c>
      <c r="O54" t="s">
        <v>306</v>
      </c>
      <c r="P54" t="s">
        <v>306</v>
      </c>
      <c r="Q54">
        <v>1</v>
      </c>
      <c r="X54">
        <v>0.6</v>
      </c>
      <c r="Y54">
        <v>0</v>
      </c>
      <c r="Z54">
        <v>9355.18</v>
      </c>
      <c r="AA54">
        <v>2153.96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0.6</v>
      </c>
      <c r="AH54">
        <v>2</v>
      </c>
      <c r="AI54">
        <v>101172858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ROW(Source!A84)</f>
        <v>84</v>
      </c>
      <c r="B55">
        <v>101172861</v>
      </c>
      <c r="C55">
        <v>101093996</v>
      </c>
      <c r="D55">
        <v>98798357</v>
      </c>
      <c r="E55">
        <v>116</v>
      </c>
      <c r="F55">
        <v>1</v>
      </c>
      <c r="G55">
        <v>1</v>
      </c>
      <c r="H55">
        <v>1</v>
      </c>
      <c r="I55" t="s">
        <v>299</v>
      </c>
      <c r="J55" t="s">
        <v>3</v>
      </c>
      <c r="K55" t="s">
        <v>300</v>
      </c>
      <c r="L55">
        <v>1191</v>
      </c>
      <c r="N55">
        <v>1013</v>
      </c>
      <c r="O55" t="s">
        <v>296</v>
      </c>
      <c r="P55" t="s">
        <v>296</v>
      </c>
      <c r="Q55">
        <v>1</v>
      </c>
      <c r="X55">
        <v>0.26</v>
      </c>
      <c r="Y55">
        <v>0</v>
      </c>
      <c r="Z55">
        <v>0</v>
      </c>
      <c r="AA55">
        <v>0</v>
      </c>
      <c r="AB55">
        <v>801.75</v>
      </c>
      <c r="AC55">
        <v>0</v>
      </c>
      <c r="AD55">
        <v>1</v>
      </c>
      <c r="AE55">
        <v>1</v>
      </c>
      <c r="AF55" t="s">
        <v>3</v>
      </c>
      <c r="AG55">
        <v>0.26</v>
      </c>
      <c r="AH55">
        <v>2</v>
      </c>
      <c r="AI55">
        <v>101172861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ROW(Source!A84)</f>
        <v>84</v>
      </c>
      <c r="B56">
        <v>101172862</v>
      </c>
      <c r="C56">
        <v>101093996</v>
      </c>
      <c r="D56">
        <v>98798528</v>
      </c>
      <c r="E56">
        <v>116</v>
      </c>
      <c r="F56">
        <v>1</v>
      </c>
      <c r="G56">
        <v>1</v>
      </c>
      <c r="H56">
        <v>1</v>
      </c>
      <c r="I56" t="s">
        <v>301</v>
      </c>
      <c r="J56" t="s">
        <v>3</v>
      </c>
      <c r="K56" t="s">
        <v>302</v>
      </c>
      <c r="L56">
        <v>1191</v>
      </c>
      <c r="N56">
        <v>1013</v>
      </c>
      <c r="O56" t="s">
        <v>296</v>
      </c>
      <c r="P56" t="s">
        <v>296</v>
      </c>
      <c r="Q56">
        <v>1</v>
      </c>
      <c r="X56">
        <v>0.52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2</v>
      </c>
      <c r="AF56" t="s">
        <v>3</v>
      </c>
      <c r="AG56">
        <v>0.52</v>
      </c>
      <c r="AH56">
        <v>2</v>
      </c>
      <c r="AI56">
        <v>101172862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ROW(Source!A84)</f>
        <v>84</v>
      </c>
      <c r="B57">
        <v>101172863</v>
      </c>
      <c r="C57">
        <v>101093996</v>
      </c>
      <c r="D57">
        <v>98919449</v>
      </c>
      <c r="E57">
        <v>1</v>
      </c>
      <c r="F57">
        <v>1</v>
      </c>
      <c r="G57">
        <v>1</v>
      </c>
      <c r="H57">
        <v>2</v>
      </c>
      <c r="I57" t="s">
        <v>308</v>
      </c>
      <c r="J57" t="s">
        <v>309</v>
      </c>
      <c r="K57" t="s">
        <v>310</v>
      </c>
      <c r="L57">
        <v>1368</v>
      </c>
      <c r="N57">
        <v>1011</v>
      </c>
      <c r="O57" t="s">
        <v>306</v>
      </c>
      <c r="P57" t="s">
        <v>306</v>
      </c>
      <c r="Q57">
        <v>1</v>
      </c>
      <c r="X57">
        <v>0.26</v>
      </c>
      <c r="Y57">
        <v>0</v>
      </c>
      <c r="Z57">
        <v>9355.18</v>
      </c>
      <c r="AA57">
        <v>2153.96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0.26</v>
      </c>
      <c r="AH57">
        <v>2</v>
      </c>
      <c r="AI57">
        <v>101172863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ROW(Source!A85)</f>
        <v>85</v>
      </c>
      <c r="B58">
        <v>101172782</v>
      </c>
      <c r="C58">
        <v>101094003</v>
      </c>
      <c r="D58">
        <v>98798380</v>
      </c>
      <c r="E58">
        <v>116</v>
      </c>
      <c r="F58">
        <v>1</v>
      </c>
      <c r="G58">
        <v>1</v>
      </c>
      <c r="H58">
        <v>1</v>
      </c>
      <c r="I58" t="s">
        <v>312</v>
      </c>
      <c r="J58" t="s">
        <v>3</v>
      </c>
      <c r="K58" t="s">
        <v>313</v>
      </c>
      <c r="L58">
        <v>1191</v>
      </c>
      <c r="N58">
        <v>1013</v>
      </c>
      <c r="O58" t="s">
        <v>296</v>
      </c>
      <c r="P58" t="s">
        <v>296</v>
      </c>
      <c r="Q58">
        <v>1</v>
      </c>
      <c r="X58">
        <v>2.08</v>
      </c>
      <c r="Y58">
        <v>0</v>
      </c>
      <c r="Z58">
        <v>0</v>
      </c>
      <c r="AA58">
        <v>0</v>
      </c>
      <c r="AB58">
        <v>885.51</v>
      </c>
      <c r="AC58">
        <v>0</v>
      </c>
      <c r="AD58">
        <v>1</v>
      </c>
      <c r="AE58">
        <v>1</v>
      </c>
      <c r="AF58" t="s">
        <v>3</v>
      </c>
      <c r="AG58">
        <v>2.08</v>
      </c>
      <c r="AH58">
        <v>2</v>
      </c>
      <c r="AI58">
        <v>101172782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ROW(Source!A85)</f>
        <v>85</v>
      </c>
      <c r="B59">
        <v>101172783</v>
      </c>
      <c r="C59">
        <v>101094003</v>
      </c>
      <c r="D59">
        <v>98798528</v>
      </c>
      <c r="E59">
        <v>116</v>
      </c>
      <c r="F59">
        <v>1</v>
      </c>
      <c r="G59">
        <v>1</v>
      </c>
      <c r="H59">
        <v>1</v>
      </c>
      <c r="I59" t="s">
        <v>301</v>
      </c>
      <c r="J59" t="s">
        <v>3</v>
      </c>
      <c r="K59" t="s">
        <v>302</v>
      </c>
      <c r="L59">
        <v>1191</v>
      </c>
      <c r="N59">
        <v>1013</v>
      </c>
      <c r="O59" t="s">
        <v>296</v>
      </c>
      <c r="P59" t="s">
        <v>296</v>
      </c>
      <c r="Q59">
        <v>1</v>
      </c>
      <c r="X59">
        <v>3.19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</v>
      </c>
      <c r="AG59">
        <v>3.19</v>
      </c>
      <c r="AH59">
        <v>2</v>
      </c>
      <c r="AI59">
        <v>101172783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ROW(Source!A85)</f>
        <v>85</v>
      </c>
      <c r="B60">
        <v>101172784</v>
      </c>
      <c r="C60">
        <v>101094003</v>
      </c>
      <c r="D60">
        <v>98919449</v>
      </c>
      <c r="E60">
        <v>1</v>
      </c>
      <c r="F60">
        <v>1</v>
      </c>
      <c r="G60">
        <v>1</v>
      </c>
      <c r="H60">
        <v>2</v>
      </c>
      <c r="I60" t="s">
        <v>308</v>
      </c>
      <c r="J60" t="s">
        <v>309</v>
      </c>
      <c r="K60" t="s">
        <v>310</v>
      </c>
      <c r="L60">
        <v>1368</v>
      </c>
      <c r="N60">
        <v>1011</v>
      </c>
      <c r="O60" t="s">
        <v>306</v>
      </c>
      <c r="P60" t="s">
        <v>306</v>
      </c>
      <c r="Q60">
        <v>1</v>
      </c>
      <c r="X60">
        <v>0.88</v>
      </c>
      <c r="Y60">
        <v>0</v>
      </c>
      <c r="Z60">
        <v>9355.18</v>
      </c>
      <c r="AA60">
        <v>2153.96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0.88</v>
      </c>
      <c r="AH60">
        <v>2</v>
      </c>
      <c r="AI60">
        <v>101172784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ROW(Source!A85)</f>
        <v>85</v>
      </c>
      <c r="B61">
        <v>101172785</v>
      </c>
      <c r="C61">
        <v>101094003</v>
      </c>
      <c r="D61">
        <v>98919518</v>
      </c>
      <c r="E61">
        <v>1</v>
      </c>
      <c r="F61">
        <v>1</v>
      </c>
      <c r="G61">
        <v>1</v>
      </c>
      <c r="H61">
        <v>2</v>
      </c>
      <c r="I61" t="s">
        <v>317</v>
      </c>
      <c r="J61" t="s">
        <v>318</v>
      </c>
      <c r="K61" t="s">
        <v>319</v>
      </c>
      <c r="L61">
        <v>1368</v>
      </c>
      <c r="N61">
        <v>1011</v>
      </c>
      <c r="O61" t="s">
        <v>306</v>
      </c>
      <c r="P61" t="s">
        <v>306</v>
      </c>
      <c r="Q61">
        <v>1</v>
      </c>
      <c r="X61">
        <v>0.02</v>
      </c>
      <c r="Y61">
        <v>0</v>
      </c>
      <c r="Z61">
        <v>1595.2</v>
      </c>
      <c r="AA61">
        <v>1076.98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0.02</v>
      </c>
      <c r="AH61">
        <v>2</v>
      </c>
      <c r="AI61">
        <v>101172785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ROW(Source!A85)</f>
        <v>85</v>
      </c>
      <c r="B62">
        <v>101172786</v>
      </c>
      <c r="C62">
        <v>101094003</v>
      </c>
      <c r="D62">
        <v>98919789</v>
      </c>
      <c r="E62">
        <v>1</v>
      </c>
      <c r="F62">
        <v>1</v>
      </c>
      <c r="G62">
        <v>1</v>
      </c>
      <c r="H62">
        <v>2</v>
      </c>
      <c r="I62" t="s">
        <v>320</v>
      </c>
      <c r="J62" t="s">
        <v>321</v>
      </c>
      <c r="K62" t="s">
        <v>322</v>
      </c>
      <c r="L62">
        <v>1368</v>
      </c>
      <c r="N62">
        <v>1011</v>
      </c>
      <c r="O62" t="s">
        <v>306</v>
      </c>
      <c r="P62" t="s">
        <v>306</v>
      </c>
      <c r="Q62">
        <v>1</v>
      </c>
      <c r="X62">
        <v>0.88</v>
      </c>
      <c r="Y62">
        <v>0</v>
      </c>
      <c r="Z62">
        <v>1459.28</v>
      </c>
      <c r="AA62">
        <v>921.41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0.88</v>
      </c>
      <c r="AH62">
        <v>2</v>
      </c>
      <c r="AI62">
        <v>101172786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ROW(Source!A85)</f>
        <v>85</v>
      </c>
      <c r="B63">
        <v>101172787</v>
      </c>
      <c r="C63">
        <v>101094003</v>
      </c>
      <c r="D63">
        <v>98920162</v>
      </c>
      <c r="E63">
        <v>1</v>
      </c>
      <c r="F63">
        <v>1</v>
      </c>
      <c r="G63">
        <v>1</v>
      </c>
      <c r="H63">
        <v>2</v>
      </c>
      <c r="I63" t="s">
        <v>323</v>
      </c>
      <c r="J63" t="s">
        <v>324</v>
      </c>
      <c r="K63" t="s">
        <v>325</v>
      </c>
      <c r="L63">
        <v>1368</v>
      </c>
      <c r="N63">
        <v>1011</v>
      </c>
      <c r="O63" t="s">
        <v>306</v>
      </c>
      <c r="P63" t="s">
        <v>306</v>
      </c>
      <c r="Q63">
        <v>1</v>
      </c>
      <c r="X63">
        <v>0.3</v>
      </c>
      <c r="Y63">
        <v>0</v>
      </c>
      <c r="Z63">
        <v>994.01</v>
      </c>
      <c r="AA63">
        <v>921.41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0.3</v>
      </c>
      <c r="AH63">
        <v>2</v>
      </c>
      <c r="AI63">
        <v>101172787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ROW(Source!A85)</f>
        <v>85</v>
      </c>
      <c r="B64">
        <v>101172788</v>
      </c>
      <c r="C64">
        <v>101094003</v>
      </c>
      <c r="D64">
        <v>98920380</v>
      </c>
      <c r="E64">
        <v>1</v>
      </c>
      <c r="F64">
        <v>1</v>
      </c>
      <c r="G64">
        <v>1</v>
      </c>
      <c r="H64">
        <v>2</v>
      </c>
      <c r="I64" t="s">
        <v>326</v>
      </c>
      <c r="J64" t="s">
        <v>327</v>
      </c>
      <c r="K64" t="s">
        <v>328</v>
      </c>
      <c r="L64">
        <v>1368</v>
      </c>
      <c r="N64">
        <v>1011</v>
      </c>
      <c r="O64" t="s">
        <v>306</v>
      </c>
      <c r="P64" t="s">
        <v>306</v>
      </c>
      <c r="Q64">
        <v>1</v>
      </c>
      <c r="X64">
        <v>0.12</v>
      </c>
      <c r="Y64">
        <v>0</v>
      </c>
      <c r="Z64">
        <v>1399.7</v>
      </c>
      <c r="AA64">
        <v>801.75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0.12</v>
      </c>
      <c r="AH64">
        <v>2</v>
      </c>
      <c r="AI64">
        <v>101172788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ROW(Source!A85)</f>
        <v>85</v>
      </c>
      <c r="B65">
        <v>101172789</v>
      </c>
      <c r="C65">
        <v>101094003</v>
      </c>
      <c r="D65">
        <v>98920648</v>
      </c>
      <c r="E65">
        <v>1</v>
      </c>
      <c r="F65">
        <v>1</v>
      </c>
      <c r="G65">
        <v>1</v>
      </c>
      <c r="H65">
        <v>2</v>
      </c>
      <c r="I65" t="s">
        <v>330</v>
      </c>
      <c r="J65" t="s">
        <v>331</v>
      </c>
      <c r="K65" t="s">
        <v>332</v>
      </c>
      <c r="L65">
        <v>1368</v>
      </c>
      <c r="N65">
        <v>1011</v>
      </c>
      <c r="O65" t="s">
        <v>306</v>
      </c>
      <c r="P65" t="s">
        <v>306</v>
      </c>
      <c r="Q65">
        <v>1</v>
      </c>
      <c r="X65">
        <v>0.11</v>
      </c>
      <c r="Y65">
        <v>0</v>
      </c>
      <c r="Z65">
        <v>1002.48</v>
      </c>
      <c r="AA65">
        <v>1076.98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0.11</v>
      </c>
      <c r="AH65">
        <v>2</v>
      </c>
      <c r="AI65">
        <v>101172789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ROW(Source!A85)</f>
        <v>85</v>
      </c>
      <c r="B66">
        <v>101172790</v>
      </c>
      <c r="C66">
        <v>101094003</v>
      </c>
      <c r="D66">
        <v>98920762</v>
      </c>
      <c r="E66">
        <v>1</v>
      </c>
      <c r="F66">
        <v>1</v>
      </c>
      <c r="G66">
        <v>1</v>
      </c>
      <c r="H66">
        <v>2</v>
      </c>
      <c r="I66" t="s">
        <v>333</v>
      </c>
      <c r="J66" t="s">
        <v>334</v>
      </c>
      <c r="K66" t="s">
        <v>335</v>
      </c>
      <c r="L66">
        <v>1368</v>
      </c>
      <c r="N66">
        <v>1011</v>
      </c>
      <c r="O66" t="s">
        <v>306</v>
      </c>
      <c r="P66" t="s">
        <v>306</v>
      </c>
      <c r="Q66">
        <v>1</v>
      </c>
      <c r="X66">
        <v>0.12</v>
      </c>
      <c r="Y66">
        <v>0</v>
      </c>
      <c r="Z66">
        <v>52.7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0.12</v>
      </c>
      <c r="AH66">
        <v>2</v>
      </c>
      <c r="AI66">
        <v>101172790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ROW(Source!A85)</f>
        <v>85</v>
      </c>
      <c r="B67">
        <v>101172791</v>
      </c>
      <c r="C67">
        <v>101094003</v>
      </c>
      <c r="D67">
        <v>98868233</v>
      </c>
      <c r="E67">
        <v>1</v>
      </c>
      <c r="F67">
        <v>1</v>
      </c>
      <c r="G67">
        <v>1</v>
      </c>
      <c r="H67">
        <v>3</v>
      </c>
      <c r="I67" t="s">
        <v>336</v>
      </c>
      <c r="J67" t="s">
        <v>337</v>
      </c>
      <c r="K67" t="s">
        <v>338</v>
      </c>
      <c r="L67">
        <v>1346</v>
      </c>
      <c r="N67">
        <v>1009</v>
      </c>
      <c r="O67" t="s">
        <v>54</v>
      </c>
      <c r="P67" t="s">
        <v>54</v>
      </c>
      <c r="Q67">
        <v>1</v>
      </c>
      <c r="X67">
        <v>4.3200000000000002E-2</v>
      </c>
      <c r="Y67">
        <v>496.41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4.3200000000000002E-2</v>
      </c>
      <c r="AH67">
        <v>2</v>
      </c>
      <c r="AI67">
        <v>101172791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ROW(Source!A85)</f>
        <v>85</v>
      </c>
      <c r="B68">
        <v>101172792</v>
      </c>
      <c r="C68">
        <v>101094003</v>
      </c>
      <c r="D68">
        <v>98868441</v>
      </c>
      <c r="E68">
        <v>1</v>
      </c>
      <c r="F68">
        <v>1</v>
      </c>
      <c r="G68">
        <v>1</v>
      </c>
      <c r="H68">
        <v>3</v>
      </c>
      <c r="I68" t="s">
        <v>339</v>
      </c>
      <c r="J68" t="s">
        <v>340</v>
      </c>
      <c r="K68" t="s">
        <v>341</v>
      </c>
      <c r="L68">
        <v>1348</v>
      </c>
      <c r="N68">
        <v>1009</v>
      </c>
      <c r="O68" t="s">
        <v>57</v>
      </c>
      <c r="P68" t="s">
        <v>57</v>
      </c>
      <c r="Q68">
        <v>1000</v>
      </c>
      <c r="X68">
        <v>1.5E-3</v>
      </c>
      <c r="Y68">
        <v>30083.51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1.5E-3</v>
      </c>
      <c r="AH68">
        <v>2</v>
      </c>
      <c r="AI68">
        <v>101172792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ROW(Source!A85)</f>
        <v>85</v>
      </c>
      <c r="B69">
        <v>101172793</v>
      </c>
      <c r="C69">
        <v>101094003</v>
      </c>
      <c r="D69">
        <v>98798541</v>
      </c>
      <c r="E69">
        <v>116</v>
      </c>
      <c r="F69">
        <v>1</v>
      </c>
      <c r="G69">
        <v>1</v>
      </c>
      <c r="H69">
        <v>3</v>
      </c>
      <c r="I69" t="s">
        <v>52</v>
      </c>
      <c r="J69" t="s">
        <v>3</v>
      </c>
      <c r="K69" t="s">
        <v>53</v>
      </c>
      <c r="L69">
        <v>1346</v>
      </c>
      <c r="N69">
        <v>1009</v>
      </c>
      <c r="O69" t="s">
        <v>54</v>
      </c>
      <c r="P69" t="s">
        <v>54</v>
      </c>
      <c r="Q69">
        <v>1</v>
      </c>
      <c r="X69">
        <v>116.8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116.8</v>
      </c>
      <c r="AH69">
        <v>2</v>
      </c>
      <c r="AI69">
        <v>101172793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ROW(Source!A85)</f>
        <v>85</v>
      </c>
      <c r="B70">
        <v>101172794</v>
      </c>
      <c r="C70">
        <v>101094003</v>
      </c>
      <c r="D70">
        <v>98798551</v>
      </c>
      <c r="E70">
        <v>116</v>
      </c>
      <c r="F70">
        <v>1</v>
      </c>
      <c r="G70">
        <v>1</v>
      </c>
      <c r="H70">
        <v>3</v>
      </c>
      <c r="I70" t="s">
        <v>55</v>
      </c>
      <c r="J70" t="s">
        <v>3</v>
      </c>
      <c r="K70" t="s">
        <v>56</v>
      </c>
      <c r="L70">
        <v>1348</v>
      </c>
      <c r="N70">
        <v>1009</v>
      </c>
      <c r="O70" t="s">
        <v>57</v>
      </c>
      <c r="P70" t="s">
        <v>57</v>
      </c>
      <c r="Q70">
        <v>1000</v>
      </c>
      <c r="X70">
        <v>5.7000000000000002E-3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5.7000000000000002E-3</v>
      </c>
      <c r="AH70">
        <v>2</v>
      </c>
      <c r="AI70">
        <v>101172794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ROW(Source!A85)</f>
        <v>85</v>
      </c>
      <c r="B71">
        <v>101172795</v>
      </c>
      <c r="C71">
        <v>101094003</v>
      </c>
      <c r="D71">
        <v>98870297</v>
      </c>
      <c r="E71">
        <v>1</v>
      </c>
      <c r="F71">
        <v>1</v>
      </c>
      <c r="G71">
        <v>1</v>
      </c>
      <c r="H71">
        <v>3</v>
      </c>
      <c r="I71" t="s">
        <v>342</v>
      </c>
      <c r="J71" t="s">
        <v>343</v>
      </c>
      <c r="K71" t="s">
        <v>344</v>
      </c>
      <c r="L71">
        <v>1339</v>
      </c>
      <c r="N71">
        <v>1007</v>
      </c>
      <c r="O71" t="s">
        <v>345</v>
      </c>
      <c r="P71" t="s">
        <v>345</v>
      </c>
      <c r="Q71">
        <v>1</v>
      </c>
      <c r="X71">
        <v>1.9</v>
      </c>
      <c r="Y71">
        <v>35.71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1.9</v>
      </c>
      <c r="AH71">
        <v>2</v>
      </c>
      <c r="AI71">
        <v>101172795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ROW(Source!A88)</f>
        <v>88</v>
      </c>
      <c r="B72">
        <v>101172864</v>
      </c>
      <c r="C72">
        <v>101094034</v>
      </c>
      <c r="D72">
        <v>98798370</v>
      </c>
      <c r="E72">
        <v>116</v>
      </c>
      <c r="F72">
        <v>1</v>
      </c>
      <c r="G72">
        <v>1</v>
      </c>
      <c r="H72">
        <v>1</v>
      </c>
      <c r="I72" t="s">
        <v>346</v>
      </c>
      <c r="J72" t="s">
        <v>3</v>
      </c>
      <c r="K72" t="s">
        <v>347</v>
      </c>
      <c r="L72">
        <v>1191</v>
      </c>
      <c r="N72">
        <v>1013</v>
      </c>
      <c r="O72" t="s">
        <v>296</v>
      </c>
      <c r="P72" t="s">
        <v>296</v>
      </c>
      <c r="Q72">
        <v>1</v>
      </c>
      <c r="X72">
        <v>3.66</v>
      </c>
      <c r="Y72">
        <v>0</v>
      </c>
      <c r="Z72">
        <v>0</v>
      </c>
      <c r="AA72">
        <v>0</v>
      </c>
      <c r="AB72">
        <v>861.58</v>
      </c>
      <c r="AC72">
        <v>0</v>
      </c>
      <c r="AD72">
        <v>1</v>
      </c>
      <c r="AE72">
        <v>1</v>
      </c>
      <c r="AF72" t="s">
        <v>3</v>
      </c>
      <c r="AG72">
        <v>3.66</v>
      </c>
      <c r="AH72">
        <v>2</v>
      </c>
      <c r="AI72">
        <v>101172864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ROW(Source!A88)</f>
        <v>88</v>
      </c>
      <c r="B73">
        <v>101172865</v>
      </c>
      <c r="C73">
        <v>101094034</v>
      </c>
      <c r="D73">
        <v>98798528</v>
      </c>
      <c r="E73">
        <v>116</v>
      </c>
      <c r="F73">
        <v>1</v>
      </c>
      <c r="G73">
        <v>1</v>
      </c>
      <c r="H73">
        <v>1</v>
      </c>
      <c r="I73" t="s">
        <v>301</v>
      </c>
      <c r="J73" t="s">
        <v>3</v>
      </c>
      <c r="K73" t="s">
        <v>302</v>
      </c>
      <c r="L73">
        <v>1191</v>
      </c>
      <c r="N73">
        <v>1013</v>
      </c>
      <c r="O73" t="s">
        <v>296</v>
      </c>
      <c r="P73" t="s">
        <v>296</v>
      </c>
      <c r="Q73">
        <v>1</v>
      </c>
      <c r="X73">
        <v>5.44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2</v>
      </c>
      <c r="AF73" t="s">
        <v>3</v>
      </c>
      <c r="AG73">
        <v>5.44</v>
      </c>
      <c r="AH73">
        <v>2</v>
      </c>
      <c r="AI73">
        <v>101172865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ROW(Source!A88)</f>
        <v>88</v>
      </c>
      <c r="B74">
        <v>101172866</v>
      </c>
      <c r="C74">
        <v>101094034</v>
      </c>
      <c r="D74">
        <v>98919449</v>
      </c>
      <c r="E74">
        <v>1</v>
      </c>
      <c r="F74">
        <v>1</v>
      </c>
      <c r="G74">
        <v>1</v>
      </c>
      <c r="H74">
        <v>2</v>
      </c>
      <c r="I74" t="s">
        <v>308</v>
      </c>
      <c r="J74" t="s">
        <v>309</v>
      </c>
      <c r="K74" t="s">
        <v>310</v>
      </c>
      <c r="L74">
        <v>1368</v>
      </c>
      <c r="N74">
        <v>1011</v>
      </c>
      <c r="O74" t="s">
        <v>306</v>
      </c>
      <c r="P74" t="s">
        <v>306</v>
      </c>
      <c r="Q74">
        <v>1</v>
      </c>
      <c r="X74">
        <v>1.42</v>
      </c>
      <c r="Y74">
        <v>0</v>
      </c>
      <c r="Z74">
        <v>9355.18</v>
      </c>
      <c r="AA74">
        <v>2153.96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1.42</v>
      </c>
      <c r="AH74">
        <v>2</v>
      </c>
      <c r="AI74">
        <v>101172866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ROW(Source!A88)</f>
        <v>88</v>
      </c>
      <c r="B75">
        <v>101172867</v>
      </c>
      <c r="C75">
        <v>101094034</v>
      </c>
      <c r="D75">
        <v>98919518</v>
      </c>
      <c r="E75">
        <v>1</v>
      </c>
      <c r="F75">
        <v>1</v>
      </c>
      <c r="G75">
        <v>1</v>
      </c>
      <c r="H75">
        <v>2</v>
      </c>
      <c r="I75" t="s">
        <v>317</v>
      </c>
      <c r="J75" t="s">
        <v>318</v>
      </c>
      <c r="K75" t="s">
        <v>319</v>
      </c>
      <c r="L75">
        <v>1368</v>
      </c>
      <c r="N75">
        <v>1011</v>
      </c>
      <c r="O75" t="s">
        <v>306</v>
      </c>
      <c r="P75" t="s">
        <v>306</v>
      </c>
      <c r="Q75">
        <v>1</v>
      </c>
      <c r="X75">
        <v>0.06</v>
      </c>
      <c r="Y75">
        <v>0</v>
      </c>
      <c r="Z75">
        <v>1595.2</v>
      </c>
      <c r="AA75">
        <v>1076.98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0.06</v>
      </c>
      <c r="AH75">
        <v>2</v>
      </c>
      <c r="AI75">
        <v>101172867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ROW(Source!A88)</f>
        <v>88</v>
      </c>
      <c r="B76">
        <v>101172868</v>
      </c>
      <c r="C76">
        <v>101094034</v>
      </c>
      <c r="D76">
        <v>98919789</v>
      </c>
      <c r="E76">
        <v>1</v>
      </c>
      <c r="F76">
        <v>1</v>
      </c>
      <c r="G76">
        <v>1</v>
      </c>
      <c r="H76">
        <v>2</v>
      </c>
      <c r="I76" t="s">
        <v>320</v>
      </c>
      <c r="J76" t="s">
        <v>321</v>
      </c>
      <c r="K76" t="s">
        <v>322</v>
      </c>
      <c r="L76">
        <v>1368</v>
      </c>
      <c r="N76">
        <v>1011</v>
      </c>
      <c r="O76" t="s">
        <v>306</v>
      </c>
      <c r="P76" t="s">
        <v>306</v>
      </c>
      <c r="Q76">
        <v>1</v>
      </c>
      <c r="X76">
        <v>1.42</v>
      </c>
      <c r="Y76">
        <v>0</v>
      </c>
      <c r="Z76">
        <v>1459.28</v>
      </c>
      <c r="AA76">
        <v>921.41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1.42</v>
      </c>
      <c r="AH76">
        <v>2</v>
      </c>
      <c r="AI76">
        <v>101172868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ROW(Source!A88)</f>
        <v>88</v>
      </c>
      <c r="B77">
        <v>101172869</v>
      </c>
      <c r="C77">
        <v>101094034</v>
      </c>
      <c r="D77">
        <v>98920163</v>
      </c>
      <c r="E77">
        <v>1</v>
      </c>
      <c r="F77">
        <v>1</v>
      </c>
      <c r="G77">
        <v>1</v>
      </c>
      <c r="H77">
        <v>2</v>
      </c>
      <c r="I77" t="s">
        <v>348</v>
      </c>
      <c r="J77" t="s">
        <v>349</v>
      </c>
      <c r="K77" t="s">
        <v>350</v>
      </c>
      <c r="L77">
        <v>1368</v>
      </c>
      <c r="N77">
        <v>1011</v>
      </c>
      <c r="O77" t="s">
        <v>306</v>
      </c>
      <c r="P77" t="s">
        <v>306</v>
      </c>
      <c r="Q77">
        <v>1</v>
      </c>
      <c r="X77">
        <v>0.42</v>
      </c>
      <c r="Y77">
        <v>0</v>
      </c>
      <c r="Z77">
        <v>2279.3200000000002</v>
      </c>
      <c r="AA77">
        <v>1148.77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0.42</v>
      </c>
      <c r="AH77">
        <v>2</v>
      </c>
      <c r="AI77">
        <v>101172869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ROW(Source!A88)</f>
        <v>88</v>
      </c>
      <c r="B78">
        <v>101172870</v>
      </c>
      <c r="C78">
        <v>101094034</v>
      </c>
      <c r="D78">
        <v>98920380</v>
      </c>
      <c r="E78">
        <v>1</v>
      </c>
      <c r="F78">
        <v>1</v>
      </c>
      <c r="G78">
        <v>1</v>
      </c>
      <c r="H78">
        <v>2</v>
      </c>
      <c r="I78" t="s">
        <v>326</v>
      </c>
      <c r="J78" t="s">
        <v>327</v>
      </c>
      <c r="K78" t="s">
        <v>328</v>
      </c>
      <c r="L78">
        <v>1368</v>
      </c>
      <c r="N78">
        <v>1011</v>
      </c>
      <c r="O78" t="s">
        <v>306</v>
      </c>
      <c r="P78" t="s">
        <v>306</v>
      </c>
      <c r="Q78">
        <v>1</v>
      </c>
      <c r="X78">
        <v>0.39</v>
      </c>
      <c r="Y78">
        <v>0</v>
      </c>
      <c r="Z78">
        <v>1399.7</v>
      </c>
      <c r="AA78">
        <v>801.75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0.39</v>
      </c>
      <c r="AH78">
        <v>2</v>
      </c>
      <c r="AI78">
        <v>101172870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ROW(Source!A88)</f>
        <v>88</v>
      </c>
      <c r="B79">
        <v>101172871</v>
      </c>
      <c r="C79">
        <v>101094034</v>
      </c>
      <c r="D79">
        <v>98920648</v>
      </c>
      <c r="E79">
        <v>1</v>
      </c>
      <c r="F79">
        <v>1</v>
      </c>
      <c r="G79">
        <v>1</v>
      </c>
      <c r="H79">
        <v>2</v>
      </c>
      <c r="I79" t="s">
        <v>330</v>
      </c>
      <c r="J79" t="s">
        <v>331</v>
      </c>
      <c r="K79" t="s">
        <v>332</v>
      </c>
      <c r="L79">
        <v>1368</v>
      </c>
      <c r="N79">
        <v>1011</v>
      </c>
      <c r="O79" t="s">
        <v>306</v>
      </c>
      <c r="P79" t="s">
        <v>306</v>
      </c>
      <c r="Q79">
        <v>1</v>
      </c>
      <c r="X79">
        <v>0.31</v>
      </c>
      <c r="Y79">
        <v>0</v>
      </c>
      <c r="Z79">
        <v>1002.48</v>
      </c>
      <c r="AA79">
        <v>1076.98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0.31</v>
      </c>
      <c r="AH79">
        <v>2</v>
      </c>
      <c r="AI79">
        <v>101172871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ROW(Source!A88)</f>
        <v>88</v>
      </c>
      <c r="B80">
        <v>101172872</v>
      </c>
      <c r="C80">
        <v>101094034</v>
      </c>
      <c r="D80">
        <v>98920762</v>
      </c>
      <c r="E80">
        <v>1</v>
      </c>
      <c r="F80">
        <v>1</v>
      </c>
      <c r="G80">
        <v>1</v>
      </c>
      <c r="H80">
        <v>2</v>
      </c>
      <c r="I80" t="s">
        <v>333</v>
      </c>
      <c r="J80" t="s">
        <v>334</v>
      </c>
      <c r="K80" t="s">
        <v>335</v>
      </c>
      <c r="L80">
        <v>1368</v>
      </c>
      <c r="N80">
        <v>1011</v>
      </c>
      <c r="O80" t="s">
        <v>306</v>
      </c>
      <c r="P80" t="s">
        <v>306</v>
      </c>
      <c r="Q80">
        <v>1</v>
      </c>
      <c r="X80">
        <v>0.39</v>
      </c>
      <c r="Y80">
        <v>0</v>
      </c>
      <c r="Z80">
        <v>52.7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0.39</v>
      </c>
      <c r="AH80">
        <v>2</v>
      </c>
      <c r="AI80">
        <v>101172872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ROW(Source!A88)</f>
        <v>88</v>
      </c>
      <c r="B81">
        <v>101172873</v>
      </c>
      <c r="C81">
        <v>101094034</v>
      </c>
      <c r="D81">
        <v>98868233</v>
      </c>
      <c r="E81">
        <v>1</v>
      </c>
      <c r="F81">
        <v>1</v>
      </c>
      <c r="G81">
        <v>1</v>
      </c>
      <c r="H81">
        <v>3</v>
      </c>
      <c r="I81" t="s">
        <v>336</v>
      </c>
      <c r="J81" t="s">
        <v>337</v>
      </c>
      <c r="K81" t="s">
        <v>338</v>
      </c>
      <c r="L81">
        <v>1346</v>
      </c>
      <c r="N81">
        <v>1009</v>
      </c>
      <c r="O81" t="s">
        <v>54</v>
      </c>
      <c r="P81" t="s">
        <v>54</v>
      </c>
      <c r="Q81">
        <v>1</v>
      </c>
      <c r="X81">
        <v>6.7000000000000004E-2</v>
      </c>
      <c r="Y81">
        <v>496.41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6.7000000000000004E-2</v>
      </c>
      <c r="AH81">
        <v>2</v>
      </c>
      <c r="AI81">
        <v>101172873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ROW(Source!A88)</f>
        <v>88</v>
      </c>
      <c r="B82">
        <v>101172874</v>
      </c>
      <c r="C82">
        <v>101094034</v>
      </c>
      <c r="D82">
        <v>98868441</v>
      </c>
      <c r="E82">
        <v>1</v>
      </c>
      <c r="F82">
        <v>1</v>
      </c>
      <c r="G82">
        <v>1</v>
      </c>
      <c r="H82">
        <v>3</v>
      </c>
      <c r="I82" t="s">
        <v>339</v>
      </c>
      <c r="J82" t="s">
        <v>340</v>
      </c>
      <c r="K82" t="s">
        <v>341</v>
      </c>
      <c r="L82">
        <v>1348</v>
      </c>
      <c r="N82">
        <v>1009</v>
      </c>
      <c r="O82" t="s">
        <v>57</v>
      </c>
      <c r="P82" t="s">
        <v>57</v>
      </c>
      <c r="Q82">
        <v>1000</v>
      </c>
      <c r="X82">
        <v>4.4299999999999999E-3</v>
      </c>
      <c r="Y82">
        <v>30083.51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4.4299999999999999E-3</v>
      </c>
      <c r="AH82">
        <v>2</v>
      </c>
      <c r="AI82">
        <v>101172874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ROW(Source!A88)</f>
        <v>88</v>
      </c>
      <c r="B83">
        <v>101172875</v>
      </c>
      <c r="C83">
        <v>101094034</v>
      </c>
      <c r="D83">
        <v>98798541</v>
      </c>
      <c r="E83">
        <v>116</v>
      </c>
      <c r="F83">
        <v>1</v>
      </c>
      <c r="G83">
        <v>1</v>
      </c>
      <c r="H83">
        <v>3</v>
      </c>
      <c r="I83" t="s">
        <v>52</v>
      </c>
      <c r="J83" t="s">
        <v>3</v>
      </c>
      <c r="K83" t="s">
        <v>53</v>
      </c>
      <c r="L83">
        <v>1346</v>
      </c>
      <c r="N83">
        <v>1009</v>
      </c>
      <c r="O83" t="s">
        <v>54</v>
      </c>
      <c r="P83" t="s">
        <v>54</v>
      </c>
      <c r="Q83">
        <v>1</v>
      </c>
      <c r="X83">
        <v>337.4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337.4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ROW(Source!A88)</f>
        <v>88</v>
      </c>
      <c r="B84">
        <v>101172876</v>
      </c>
      <c r="C84">
        <v>101094034</v>
      </c>
      <c r="D84">
        <v>98798551</v>
      </c>
      <c r="E84">
        <v>116</v>
      </c>
      <c r="F84">
        <v>1</v>
      </c>
      <c r="G84">
        <v>1</v>
      </c>
      <c r="H84">
        <v>3</v>
      </c>
      <c r="I84" t="s">
        <v>55</v>
      </c>
      <c r="J84" t="s">
        <v>3</v>
      </c>
      <c r="K84" t="s">
        <v>56</v>
      </c>
      <c r="L84">
        <v>1348</v>
      </c>
      <c r="N84">
        <v>1009</v>
      </c>
      <c r="O84" t="s">
        <v>57</v>
      </c>
      <c r="P84" t="s">
        <v>57</v>
      </c>
      <c r="Q84">
        <v>1000</v>
      </c>
      <c r="X84">
        <v>1.7000000000000001E-2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1.7000000000000001E-2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ROW(Source!A88)</f>
        <v>88</v>
      </c>
      <c r="B85">
        <v>101172877</v>
      </c>
      <c r="C85">
        <v>101094034</v>
      </c>
      <c r="D85">
        <v>98870297</v>
      </c>
      <c r="E85">
        <v>1</v>
      </c>
      <c r="F85">
        <v>1</v>
      </c>
      <c r="G85">
        <v>1</v>
      </c>
      <c r="H85">
        <v>3</v>
      </c>
      <c r="I85" t="s">
        <v>342</v>
      </c>
      <c r="J85" t="s">
        <v>343</v>
      </c>
      <c r="K85" t="s">
        <v>344</v>
      </c>
      <c r="L85">
        <v>1339</v>
      </c>
      <c r="N85">
        <v>1007</v>
      </c>
      <c r="O85" t="s">
        <v>345</v>
      </c>
      <c r="P85" t="s">
        <v>345</v>
      </c>
      <c r="Q85">
        <v>1</v>
      </c>
      <c r="X85">
        <v>5.66</v>
      </c>
      <c r="Y85">
        <v>35.71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5.66</v>
      </c>
      <c r="AH85">
        <v>2</v>
      </c>
      <c r="AI85">
        <v>101172877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ROW(Source!A92)</f>
        <v>92</v>
      </c>
      <c r="B86">
        <v>101172814</v>
      </c>
      <c r="C86">
        <v>101094068</v>
      </c>
      <c r="D86">
        <v>98798345</v>
      </c>
      <c r="E86">
        <v>116</v>
      </c>
      <c r="F86">
        <v>1</v>
      </c>
      <c r="G86">
        <v>1</v>
      </c>
      <c r="H86">
        <v>1</v>
      </c>
      <c r="I86" t="s">
        <v>352</v>
      </c>
      <c r="J86" t="s">
        <v>3</v>
      </c>
      <c r="K86" t="s">
        <v>353</v>
      </c>
      <c r="L86">
        <v>1191</v>
      </c>
      <c r="N86">
        <v>1013</v>
      </c>
      <c r="O86" t="s">
        <v>296</v>
      </c>
      <c r="P86" t="s">
        <v>296</v>
      </c>
      <c r="Q86">
        <v>1</v>
      </c>
      <c r="X86">
        <v>0.9</v>
      </c>
      <c r="Y86">
        <v>0</v>
      </c>
      <c r="Z86">
        <v>0</v>
      </c>
      <c r="AA86">
        <v>0</v>
      </c>
      <c r="AB86">
        <v>765.85</v>
      </c>
      <c r="AC86">
        <v>0</v>
      </c>
      <c r="AD86">
        <v>1</v>
      </c>
      <c r="AE86">
        <v>1</v>
      </c>
      <c r="AF86" t="s">
        <v>3</v>
      </c>
      <c r="AG86">
        <v>0.9</v>
      </c>
      <c r="AH86">
        <v>2</v>
      </c>
      <c r="AI86">
        <v>101172814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ROW(Source!A92)</f>
        <v>92</v>
      </c>
      <c r="B87">
        <v>101172815</v>
      </c>
      <c r="C87">
        <v>101094068</v>
      </c>
      <c r="D87">
        <v>98920577</v>
      </c>
      <c r="E87">
        <v>1</v>
      </c>
      <c r="F87">
        <v>1</v>
      </c>
      <c r="G87">
        <v>1</v>
      </c>
      <c r="H87">
        <v>2</v>
      </c>
      <c r="I87" t="s">
        <v>354</v>
      </c>
      <c r="J87" t="s">
        <v>355</v>
      </c>
      <c r="K87" t="s">
        <v>356</v>
      </c>
      <c r="L87">
        <v>1368</v>
      </c>
      <c r="N87">
        <v>1011</v>
      </c>
      <c r="O87" t="s">
        <v>306</v>
      </c>
      <c r="P87" t="s">
        <v>306</v>
      </c>
      <c r="Q87">
        <v>1</v>
      </c>
      <c r="X87">
        <v>0.81</v>
      </c>
      <c r="Y87">
        <v>0</v>
      </c>
      <c r="Z87">
        <v>50.77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0.81</v>
      </c>
      <c r="AH87">
        <v>2</v>
      </c>
      <c r="AI87">
        <v>101172815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ROW(Source!A92)</f>
        <v>92</v>
      </c>
      <c r="B88">
        <v>101172816</v>
      </c>
      <c r="C88">
        <v>101094068</v>
      </c>
      <c r="D88">
        <v>98868255</v>
      </c>
      <c r="E88">
        <v>1</v>
      </c>
      <c r="F88">
        <v>1</v>
      </c>
      <c r="G88">
        <v>1</v>
      </c>
      <c r="H88">
        <v>3</v>
      </c>
      <c r="I88" t="s">
        <v>357</v>
      </c>
      <c r="J88" t="s">
        <v>358</v>
      </c>
      <c r="K88" t="s">
        <v>359</v>
      </c>
      <c r="L88">
        <v>1346</v>
      </c>
      <c r="N88">
        <v>1009</v>
      </c>
      <c r="O88" t="s">
        <v>54</v>
      </c>
      <c r="P88" t="s">
        <v>54</v>
      </c>
      <c r="Q88">
        <v>1</v>
      </c>
      <c r="X88">
        <v>3.0000000000000001E-3</v>
      </c>
      <c r="Y88">
        <v>596.80999999999995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3.0000000000000001E-3</v>
      </c>
      <c r="AH88">
        <v>2</v>
      </c>
      <c r="AI88">
        <v>101172816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ROW(Source!A92)</f>
        <v>92</v>
      </c>
      <c r="B89">
        <v>101172817</v>
      </c>
      <c r="C89">
        <v>101094068</v>
      </c>
      <c r="D89">
        <v>98872890</v>
      </c>
      <c r="E89">
        <v>1</v>
      </c>
      <c r="F89">
        <v>1</v>
      </c>
      <c r="G89">
        <v>1</v>
      </c>
      <c r="H89">
        <v>3</v>
      </c>
      <c r="I89" t="s">
        <v>360</v>
      </c>
      <c r="J89" t="s">
        <v>361</v>
      </c>
      <c r="K89" t="s">
        <v>362</v>
      </c>
      <c r="L89">
        <v>1346</v>
      </c>
      <c r="N89">
        <v>1009</v>
      </c>
      <c r="O89" t="s">
        <v>54</v>
      </c>
      <c r="P89" t="s">
        <v>54</v>
      </c>
      <c r="Q89">
        <v>1</v>
      </c>
      <c r="X89">
        <v>5.0000000000000001E-4</v>
      </c>
      <c r="Y89">
        <v>56.11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5.0000000000000001E-4</v>
      </c>
      <c r="AH89">
        <v>2</v>
      </c>
      <c r="AI89">
        <v>101172817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ROW(Source!A93)</f>
        <v>93</v>
      </c>
      <c r="B90">
        <v>101172893</v>
      </c>
      <c r="C90">
        <v>101172884</v>
      </c>
      <c r="D90">
        <v>98798345</v>
      </c>
      <c r="E90">
        <v>116</v>
      </c>
      <c r="F90">
        <v>1</v>
      </c>
      <c r="G90">
        <v>1</v>
      </c>
      <c r="H90">
        <v>1</v>
      </c>
      <c r="I90" t="s">
        <v>352</v>
      </c>
      <c r="J90" t="s">
        <v>3</v>
      </c>
      <c r="K90" t="s">
        <v>353</v>
      </c>
      <c r="L90">
        <v>1191</v>
      </c>
      <c r="N90">
        <v>1013</v>
      </c>
      <c r="O90" t="s">
        <v>296</v>
      </c>
      <c r="P90" t="s">
        <v>296</v>
      </c>
      <c r="Q90">
        <v>1</v>
      </c>
      <c r="X90">
        <v>1.0900000000000001</v>
      </c>
      <c r="Y90">
        <v>0</v>
      </c>
      <c r="Z90">
        <v>0</v>
      </c>
      <c r="AA90">
        <v>0</v>
      </c>
      <c r="AB90">
        <v>765.85</v>
      </c>
      <c r="AC90">
        <v>0</v>
      </c>
      <c r="AD90">
        <v>1</v>
      </c>
      <c r="AE90">
        <v>1</v>
      </c>
      <c r="AF90" t="s">
        <v>3</v>
      </c>
      <c r="AG90">
        <v>1.0900000000000001</v>
      </c>
      <c r="AH90">
        <v>2</v>
      </c>
      <c r="AI90">
        <v>101172893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ROW(Source!A93)</f>
        <v>93</v>
      </c>
      <c r="B91">
        <v>101172894</v>
      </c>
      <c r="C91">
        <v>101172884</v>
      </c>
      <c r="D91">
        <v>98920578</v>
      </c>
      <c r="E91">
        <v>1</v>
      </c>
      <c r="F91">
        <v>1</v>
      </c>
      <c r="G91">
        <v>1</v>
      </c>
      <c r="H91">
        <v>2</v>
      </c>
      <c r="I91" t="s">
        <v>363</v>
      </c>
      <c r="J91" t="s">
        <v>364</v>
      </c>
      <c r="K91" t="s">
        <v>365</v>
      </c>
      <c r="L91">
        <v>1368</v>
      </c>
      <c r="N91">
        <v>1011</v>
      </c>
      <c r="O91" t="s">
        <v>306</v>
      </c>
      <c r="P91" t="s">
        <v>306</v>
      </c>
      <c r="Q91">
        <v>1</v>
      </c>
      <c r="X91">
        <v>1</v>
      </c>
      <c r="Y91">
        <v>0</v>
      </c>
      <c r="Z91">
        <v>82.85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1</v>
      </c>
      <c r="AH91">
        <v>2</v>
      </c>
      <c r="AI91">
        <v>101172894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ROW(Source!A93)</f>
        <v>93</v>
      </c>
      <c r="B92">
        <v>101172895</v>
      </c>
      <c r="C92">
        <v>101172884</v>
      </c>
      <c r="D92">
        <v>98868255</v>
      </c>
      <c r="E92">
        <v>1</v>
      </c>
      <c r="F92">
        <v>1</v>
      </c>
      <c r="G92">
        <v>1</v>
      </c>
      <c r="H92">
        <v>3</v>
      </c>
      <c r="I92" t="s">
        <v>357</v>
      </c>
      <c r="J92" t="s">
        <v>358</v>
      </c>
      <c r="K92" t="s">
        <v>359</v>
      </c>
      <c r="L92">
        <v>1346</v>
      </c>
      <c r="N92">
        <v>1009</v>
      </c>
      <c r="O92" t="s">
        <v>54</v>
      </c>
      <c r="P92" t="s">
        <v>54</v>
      </c>
      <c r="Q92">
        <v>1</v>
      </c>
      <c r="X92">
        <v>8.9999999999999993E-3</v>
      </c>
      <c r="Y92">
        <v>596.80999999999995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8.9999999999999993E-3</v>
      </c>
      <c r="AH92">
        <v>2</v>
      </c>
      <c r="AI92">
        <v>101172895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ROW(Source!A93)</f>
        <v>93</v>
      </c>
      <c r="B93">
        <v>101172896</v>
      </c>
      <c r="C93">
        <v>101172884</v>
      </c>
      <c r="D93">
        <v>98872890</v>
      </c>
      <c r="E93">
        <v>1</v>
      </c>
      <c r="F93">
        <v>1</v>
      </c>
      <c r="G93">
        <v>1</v>
      </c>
      <c r="H93">
        <v>3</v>
      </c>
      <c r="I93" t="s">
        <v>360</v>
      </c>
      <c r="J93" t="s">
        <v>361</v>
      </c>
      <c r="K93" t="s">
        <v>362</v>
      </c>
      <c r="L93">
        <v>1346</v>
      </c>
      <c r="N93">
        <v>1009</v>
      </c>
      <c r="O93" t="s">
        <v>54</v>
      </c>
      <c r="P93" t="s">
        <v>54</v>
      </c>
      <c r="Q93">
        <v>1</v>
      </c>
      <c r="X93">
        <v>1.4E-3</v>
      </c>
      <c r="Y93">
        <v>56.11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1.4E-3</v>
      </c>
      <c r="AH93">
        <v>2</v>
      </c>
      <c r="AI93">
        <v>101172896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ROW(Source!A94)</f>
        <v>94</v>
      </c>
      <c r="B94">
        <v>101172818</v>
      </c>
      <c r="C94">
        <v>101094077</v>
      </c>
      <c r="D94">
        <v>98798357</v>
      </c>
      <c r="E94">
        <v>116</v>
      </c>
      <c r="F94">
        <v>1</v>
      </c>
      <c r="G94">
        <v>1</v>
      </c>
      <c r="H94">
        <v>1</v>
      </c>
      <c r="I94" t="s">
        <v>299</v>
      </c>
      <c r="J94" t="s">
        <v>3</v>
      </c>
      <c r="K94" t="s">
        <v>300</v>
      </c>
      <c r="L94">
        <v>1191</v>
      </c>
      <c r="N94">
        <v>1013</v>
      </c>
      <c r="O94" t="s">
        <v>296</v>
      </c>
      <c r="P94" t="s">
        <v>296</v>
      </c>
      <c r="Q94">
        <v>1</v>
      </c>
      <c r="X94">
        <v>0.1</v>
      </c>
      <c r="Y94">
        <v>0</v>
      </c>
      <c r="Z94">
        <v>0</v>
      </c>
      <c r="AA94">
        <v>0</v>
      </c>
      <c r="AB94">
        <v>801.75</v>
      </c>
      <c r="AC94">
        <v>0</v>
      </c>
      <c r="AD94">
        <v>1</v>
      </c>
      <c r="AE94">
        <v>1</v>
      </c>
      <c r="AF94" t="s">
        <v>3</v>
      </c>
      <c r="AG94">
        <v>0.1</v>
      </c>
      <c r="AH94">
        <v>2</v>
      </c>
      <c r="AI94">
        <v>101172818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ROW(Source!A94)</f>
        <v>94</v>
      </c>
      <c r="B95">
        <v>101172819</v>
      </c>
      <c r="C95">
        <v>101094077</v>
      </c>
      <c r="D95">
        <v>98871414</v>
      </c>
      <c r="E95">
        <v>1</v>
      </c>
      <c r="F95">
        <v>1</v>
      </c>
      <c r="G95">
        <v>1</v>
      </c>
      <c r="H95">
        <v>3</v>
      </c>
      <c r="I95" t="s">
        <v>102</v>
      </c>
      <c r="J95" t="s">
        <v>104</v>
      </c>
      <c r="K95" t="s">
        <v>103</v>
      </c>
      <c r="L95">
        <v>1371</v>
      </c>
      <c r="N95">
        <v>1013</v>
      </c>
      <c r="O95" t="s">
        <v>38</v>
      </c>
      <c r="P95" t="s">
        <v>38</v>
      </c>
      <c r="Q95">
        <v>1</v>
      </c>
      <c r="X95">
        <v>3.0769999999999999E-2</v>
      </c>
      <c r="Y95">
        <v>241.35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3.0769999999999999E-2</v>
      </c>
      <c r="AH95">
        <v>2</v>
      </c>
      <c r="AI95">
        <v>101172819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ROW(Source!A94)</f>
        <v>94</v>
      </c>
      <c r="B96">
        <v>101172820</v>
      </c>
      <c r="C96">
        <v>101094077</v>
      </c>
      <c r="D96">
        <v>98804320</v>
      </c>
      <c r="E96">
        <v>116</v>
      </c>
      <c r="F96">
        <v>1</v>
      </c>
      <c r="G96">
        <v>1</v>
      </c>
      <c r="H96">
        <v>3</v>
      </c>
      <c r="I96" t="s">
        <v>98</v>
      </c>
      <c r="J96" t="s">
        <v>3</v>
      </c>
      <c r="K96" t="s">
        <v>99</v>
      </c>
      <c r="L96">
        <v>3277935</v>
      </c>
      <c r="N96">
        <v>1013</v>
      </c>
      <c r="O96" t="s">
        <v>100</v>
      </c>
      <c r="P96" t="s">
        <v>100</v>
      </c>
      <c r="Q96">
        <v>1</v>
      </c>
      <c r="X96">
        <v>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2</v>
      </c>
      <c r="AH96">
        <v>2</v>
      </c>
      <c r="AI96">
        <v>101172820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ROW(Source!A134)</f>
        <v>134</v>
      </c>
      <c r="B97">
        <v>101172898</v>
      </c>
      <c r="C97">
        <v>101094224</v>
      </c>
      <c r="D97">
        <v>98798486</v>
      </c>
      <c r="E97">
        <v>116</v>
      </c>
      <c r="F97">
        <v>1</v>
      </c>
      <c r="G97">
        <v>1</v>
      </c>
      <c r="H97">
        <v>1</v>
      </c>
      <c r="I97" t="s">
        <v>366</v>
      </c>
      <c r="J97" t="s">
        <v>3</v>
      </c>
      <c r="K97" t="s">
        <v>367</v>
      </c>
      <c r="L97">
        <v>1369</v>
      </c>
      <c r="N97">
        <v>1013</v>
      </c>
      <c r="O97" t="s">
        <v>368</v>
      </c>
      <c r="P97" t="s">
        <v>368</v>
      </c>
      <c r="Q97">
        <v>1</v>
      </c>
      <c r="X97">
        <v>0.59</v>
      </c>
      <c r="Y97">
        <v>0</v>
      </c>
      <c r="Z97">
        <v>0</v>
      </c>
      <c r="AA97">
        <v>0</v>
      </c>
      <c r="AB97">
        <v>652.16999999999996</v>
      </c>
      <c r="AC97">
        <v>0</v>
      </c>
      <c r="AD97">
        <v>1</v>
      </c>
      <c r="AE97">
        <v>1</v>
      </c>
      <c r="AF97" t="s">
        <v>3</v>
      </c>
      <c r="AG97">
        <v>0.59</v>
      </c>
      <c r="AH97">
        <v>2</v>
      </c>
      <c r="AI97">
        <v>101172898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ROW(Source!A134)</f>
        <v>134</v>
      </c>
      <c r="B98">
        <v>101172899</v>
      </c>
      <c r="C98">
        <v>101094224</v>
      </c>
      <c r="D98">
        <v>98798492</v>
      </c>
      <c r="E98">
        <v>116</v>
      </c>
      <c r="F98">
        <v>1</v>
      </c>
      <c r="G98">
        <v>1</v>
      </c>
      <c r="H98">
        <v>1</v>
      </c>
      <c r="I98" t="s">
        <v>369</v>
      </c>
      <c r="J98" t="s">
        <v>3</v>
      </c>
      <c r="K98" t="s">
        <v>370</v>
      </c>
      <c r="L98">
        <v>1369</v>
      </c>
      <c r="N98">
        <v>1013</v>
      </c>
      <c r="O98" t="s">
        <v>368</v>
      </c>
      <c r="P98" t="s">
        <v>368</v>
      </c>
      <c r="Q98">
        <v>1</v>
      </c>
      <c r="X98">
        <v>77.7</v>
      </c>
      <c r="Y98">
        <v>0</v>
      </c>
      <c r="Z98">
        <v>0</v>
      </c>
      <c r="AA98">
        <v>0</v>
      </c>
      <c r="AB98">
        <v>801.75</v>
      </c>
      <c r="AC98">
        <v>0</v>
      </c>
      <c r="AD98">
        <v>1</v>
      </c>
      <c r="AE98">
        <v>1</v>
      </c>
      <c r="AF98" t="s">
        <v>3</v>
      </c>
      <c r="AG98">
        <v>77.7</v>
      </c>
      <c r="AH98">
        <v>2</v>
      </c>
      <c r="AI98">
        <v>101172899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ROW(Source!A134)</f>
        <v>134</v>
      </c>
      <c r="B99">
        <v>101172900</v>
      </c>
      <c r="C99">
        <v>101094224</v>
      </c>
      <c r="D99">
        <v>98798496</v>
      </c>
      <c r="E99">
        <v>116</v>
      </c>
      <c r="F99">
        <v>1</v>
      </c>
      <c r="G99">
        <v>1</v>
      </c>
      <c r="H99">
        <v>1</v>
      </c>
      <c r="I99" t="s">
        <v>371</v>
      </c>
      <c r="J99" t="s">
        <v>3</v>
      </c>
      <c r="K99" t="s">
        <v>372</v>
      </c>
      <c r="L99">
        <v>1369</v>
      </c>
      <c r="N99">
        <v>1013</v>
      </c>
      <c r="O99" t="s">
        <v>368</v>
      </c>
      <c r="P99" t="s">
        <v>368</v>
      </c>
      <c r="Q99">
        <v>1</v>
      </c>
      <c r="X99">
        <v>77.7</v>
      </c>
      <c r="Y99">
        <v>0</v>
      </c>
      <c r="Z99">
        <v>0</v>
      </c>
      <c r="AA99">
        <v>0</v>
      </c>
      <c r="AB99">
        <v>921.41</v>
      </c>
      <c r="AC99">
        <v>0</v>
      </c>
      <c r="AD99">
        <v>1</v>
      </c>
      <c r="AE99">
        <v>1</v>
      </c>
      <c r="AF99" t="s">
        <v>3</v>
      </c>
      <c r="AG99">
        <v>77.7</v>
      </c>
      <c r="AH99">
        <v>2</v>
      </c>
      <c r="AI99">
        <v>101172900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ROW(Source!A134)</f>
        <v>134</v>
      </c>
      <c r="B100">
        <v>101172901</v>
      </c>
      <c r="C100">
        <v>101094224</v>
      </c>
      <c r="D100">
        <v>98798528</v>
      </c>
      <c r="E100">
        <v>116</v>
      </c>
      <c r="F100">
        <v>1</v>
      </c>
      <c r="G100">
        <v>1</v>
      </c>
      <c r="H100">
        <v>1</v>
      </c>
      <c r="I100" t="s">
        <v>301</v>
      </c>
      <c r="J100" t="s">
        <v>3</v>
      </c>
      <c r="K100" t="s">
        <v>302</v>
      </c>
      <c r="L100">
        <v>1191</v>
      </c>
      <c r="N100">
        <v>1013</v>
      </c>
      <c r="O100" t="s">
        <v>296</v>
      </c>
      <c r="P100" t="s">
        <v>296</v>
      </c>
      <c r="Q100">
        <v>1</v>
      </c>
      <c r="X100">
        <v>0.16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2</v>
      </c>
      <c r="AF100" t="s">
        <v>3</v>
      </c>
      <c r="AG100">
        <v>0.16</v>
      </c>
      <c r="AH100">
        <v>2</v>
      </c>
      <c r="AI100">
        <v>101172901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ROW(Source!A134)</f>
        <v>134</v>
      </c>
      <c r="B101">
        <v>101172902</v>
      </c>
      <c r="C101">
        <v>101094224</v>
      </c>
      <c r="D101">
        <v>98920410</v>
      </c>
      <c r="E101">
        <v>1</v>
      </c>
      <c r="F101">
        <v>1</v>
      </c>
      <c r="G101">
        <v>1</v>
      </c>
      <c r="H101">
        <v>2</v>
      </c>
      <c r="I101" t="s">
        <v>373</v>
      </c>
      <c r="J101" t="s">
        <v>374</v>
      </c>
      <c r="K101" t="s">
        <v>375</v>
      </c>
      <c r="L101">
        <v>1368</v>
      </c>
      <c r="N101">
        <v>1011</v>
      </c>
      <c r="O101" t="s">
        <v>306</v>
      </c>
      <c r="P101" t="s">
        <v>306</v>
      </c>
      <c r="Q101">
        <v>1</v>
      </c>
      <c r="X101">
        <v>0.16</v>
      </c>
      <c r="Y101">
        <v>0</v>
      </c>
      <c r="Z101">
        <v>640.84</v>
      </c>
      <c r="AA101">
        <v>801.75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0.16</v>
      </c>
      <c r="AH101">
        <v>2</v>
      </c>
      <c r="AI101">
        <v>101172902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ROW(Source!A134)</f>
        <v>134</v>
      </c>
      <c r="B102">
        <v>101172903</v>
      </c>
      <c r="C102">
        <v>101094224</v>
      </c>
      <c r="D102">
        <v>98920583</v>
      </c>
      <c r="E102">
        <v>1</v>
      </c>
      <c r="F102">
        <v>1</v>
      </c>
      <c r="G102">
        <v>1</v>
      </c>
      <c r="H102">
        <v>2</v>
      </c>
      <c r="I102" t="s">
        <v>376</v>
      </c>
      <c r="J102" t="s">
        <v>377</v>
      </c>
      <c r="K102" t="s">
        <v>378</v>
      </c>
      <c r="L102">
        <v>1368</v>
      </c>
      <c r="N102">
        <v>1011</v>
      </c>
      <c r="O102" t="s">
        <v>306</v>
      </c>
      <c r="P102" t="s">
        <v>306</v>
      </c>
      <c r="Q102">
        <v>1</v>
      </c>
      <c r="X102">
        <v>17</v>
      </c>
      <c r="Y102">
        <v>0</v>
      </c>
      <c r="Z102">
        <v>7.52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17</v>
      </c>
      <c r="AH102">
        <v>2</v>
      </c>
      <c r="AI102">
        <v>101172903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ROW(Source!A134)</f>
        <v>134</v>
      </c>
      <c r="B103">
        <v>101172904</v>
      </c>
      <c r="C103">
        <v>101094224</v>
      </c>
      <c r="D103">
        <v>98868209</v>
      </c>
      <c r="E103">
        <v>1</v>
      </c>
      <c r="F103">
        <v>1</v>
      </c>
      <c r="G103">
        <v>1</v>
      </c>
      <c r="H103">
        <v>3</v>
      </c>
      <c r="I103" t="s">
        <v>379</v>
      </c>
      <c r="J103" t="s">
        <v>380</v>
      </c>
      <c r="K103" t="s">
        <v>381</v>
      </c>
      <c r="L103">
        <v>1348</v>
      </c>
      <c r="N103">
        <v>1009</v>
      </c>
      <c r="O103" t="s">
        <v>57</v>
      </c>
      <c r="P103" t="s">
        <v>57</v>
      </c>
      <c r="Q103">
        <v>1000</v>
      </c>
      <c r="X103">
        <v>3.8E-3</v>
      </c>
      <c r="Y103">
        <v>116448.72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3.8E-3</v>
      </c>
      <c r="AH103">
        <v>2</v>
      </c>
      <c r="AI103">
        <v>101172904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ROW(Source!A134)</f>
        <v>134</v>
      </c>
      <c r="B104">
        <v>101172905</v>
      </c>
      <c r="C104">
        <v>101094224</v>
      </c>
      <c r="D104">
        <v>98868291</v>
      </c>
      <c r="E104">
        <v>1</v>
      </c>
      <c r="F104">
        <v>1</v>
      </c>
      <c r="G104">
        <v>1</v>
      </c>
      <c r="H104">
        <v>3</v>
      </c>
      <c r="I104" t="s">
        <v>382</v>
      </c>
      <c r="J104" t="s">
        <v>383</v>
      </c>
      <c r="K104" t="s">
        <v>384</v>
      </c>
      <c r="L104">
        <v>1346</v>
      </c>
      <c r="N104">
        <v>1009</v>
      </c>
      <c r="O104" t="s">
        <v>54</v>
      </c>
      <c r="P104" t="s">
        <v>54</v>
      </c>
      <c r="Q104">
        <v>1</v>
      </c>
      <c r="X104">
        <v>30.6</v>
      </c>
      <c r="Y104">
        <v>54.47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30.6</v>
      </c>
      <c r="AH104">
        <v>2</v>
      </c>
      <c r="AI104">
        <v>101172905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ROW(Source!A134)</f>
        <v>134</v>
      </c>
      <c r="B105">
        <v>101172906</v>
      </c>
      <c r="C105">
        <v>101094224</v>
      </c>
      <c r="D105">
        <v>98872535</v>
      </c>
      <c r="E105">
        <v>1</v>
      </c>
      <c r="F105">
        <v>1</v>
      </c>
      <c r="G105">
        <v>1</v>
      </c>
      <c r="H105">
        <v>3</v>
      </c>
      <c r="I105" t="s">
        <v>385</v>
      </c>
      <c r="J105" t="s">
        <v>386</v>
      </c>
      <c r="K105" t="s">
        <v>387</v>
      </c>
      <c r="L105">
        <v>1327</v>
      </c>
      <c r="N105">
        <v>1005</v>
      </c>
      <c r="O105" t="s">
        <v>388</v>
      </c>
      <c r="P105" t="s">
        <v>388</v>
      </c>
      <c r="Q105">
        <v>1</v>
      </c>
      <c r="X105">
        <v>1</v>
      </c>
      <c r="Y105">
        <v>742.3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</v>
      </c>
      <c r="AH105">
        <v>2</v>
      </c>
      <c r="AI105">
        <v>101172906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ROW(Source!A134)</f>
        <v>134</v>
      </c>
      <c r="B106">
        <v>101172907</v>
      </c>
      <c r="C106">
        <v>101094224</v>
      </c>
      <c r="D106">
        <v>98872890</v>
      </c>
      <c r="E106">
        <v>1</v>
      </c>
      <c r="F106">
        <v>1</v>
      </c>
      <c r="G106">
        <v>1</v>
      </c>
      <c r="H106">
        <v>3</v>
      </c>
      <c r="I106" t="s">
        <v>360</v>
      </c>
      <c r="J106" t="s">
        <v>361</v>
      </c>
      <c r="K106" t="s">
        <v>362</v>
      </c>
      <c r="L106">
        <v>1346</v>
      </c>
      <c r="N106">
        <v>1009</v>
      </c>
      <c r="O106" t="s">
        <v>54</v>
      </c>
      <c r="P106" t="s">
        <v>54</v>
      </c>
      <c r="Q106">
        <v>1</v>
      </c>
      <c r="X106">
        <v>10</v>
      </c>
      <c r="Y106">
        <v>56.11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10</v>
      </c>
      <c r="AH106">
        <v>2</v>
      </c>
      <c r="AI106">
        <v>101172907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ROW(Source!A134)</f>
        <v>134</v>
      </c>
      <c r="B107">
        <v>101172908</v>
      </c>
      <c r="C107">
        <v>101094224</v>
      </c>
      <c r="D107">
        <v>98896563</v>
      </c>
      <c r="E107">
        <v>1</v>
      </c>
      <c r="F107">
        <v>1</v>
      </c>
      <c r="G107">
        <v>1</v>
      </c>
      <c r="H107">
        <v>3</v>
      </c>
      <c r="I107" t="s">
        <v>389</v>
      </c>
      <c r="J107" t="s">
        <v>390</v>
      </c>
      <c r="K107" t="s">
        <v>391</v>
      </c>
      <c r="L107">
        <v>1425</v>
      </c>
      <c r="N107">
        <v>1013</v>
      </c>
      <c r="O107" t="s">
        <v>190</v>
      </c>
      <c r="P107" t="s">
        <v>190</v>
      </c>
      <c r="Q107">
        <v>1</v>
      </c>
      <c r="X107">
        <v>2</v>
      </c>
      <c r="Y107">
        <v>111.69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2</v>
      </c>
      <c r="AH107">
        <v>2</v>
      </c>
      <c r="AI107">
        <v>101172908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ROW(Source!A134)</f>
        <v>134</v>
      </c>
      <c r="B108">
        <v>101172909</v>
      </c>
      <c r="C108">
        <v>101094224</v>
      </c>
      <c r="D108">
        <v>98897965</v>
      </c>
      <c r="E108">
        <v>1</v>
      </c>
      <c r="F108">
        <v>1</v>
      </c>
      <c r="G108">
        <v>1</v>
      </c>
      <c r="H108">
        <v>3</v>
      </c>
      <c r="I108" t="s">
        <v>198</v>
      </c>
      <c r="J108" t="s">
        <v>200</v>
      </c>
      <c r="K108" t="s">
        <v>199</v>
      </c>
      <c r="L108">
        <v>1371</v>
      </c>
      <c r="N108">
        <v>1013</v>
      </c>
      <c r="O108" t="s">
        <v>38</v>
      </c>
      <c r="P108" t="s">
        <v>38</v>
      </c>
      <c r="Q108">
        <v>1</v>
      </c>
      <c r="X108">
        <v>100</v>
      </c>
      <c r="Y108">
        <v>184.04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100</v>
      </c>
      <c r="AH108">
        <v>2</v>
      </c>
      <c r="AI108">
        <v>101172909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ROW(Source!A134)</f>
        <v>134</v>
      </c>
      <c r="B109">
        <v>101172910</v>
      </c>
      <c r="C109">
        <v>101094224</v>
      </c>
      <c r="D109">
        <v>98804320</v>
      </c>
      <c r="E109">
        <v>116</v>
      </c>
      <c r="F109">
        <v>1</v>
      </c>
      <c r="G109">
        <v>1</v>
      </c>
      <c r="H109">
        <v>3</v>
      </c>
      <c r="I109" t="s">
        <v>98</v>
      </c>
      <c r="J109" t="s">
        <v>3</v>
      </c>
      <c r="K109" t="s">
        <v>99</v>
      </c>
      <c r="L109">
        <v>3277935</v>
      </c>
      <c r="N109">
        <v>1013</v>
      </c>
      <c r="O109" t="s">
        <v>100</v>
      </c>
      <c r="P109" t="s">
        <v>100</v>
      </c>
      <c r="Q109">
        <v>1</v>
      </c>
      <c r="X109">
        <v>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2</v>
      </c>
      <c r="AH109">
        <v>2</v>
      </c>
      <c r="AI109">
        <v>101172910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ROW(Source!A137)</f>
        <v>137</v>
      </c>
      <c r="B110">
        <v>102403077</v>
      </c>
      <c r="C110">
        <v>101094253</v>
      </c>
      <c r="D110">
        <v>98798351</v>
      </c>
      <c r="E110">
        <v>116</v>
      </c>
      <c r="F110">
        <v>1</v>
      </c>
      <c r="G110">
        <v>1</v>
      </c>
      <c r="H110">
        <v>1</v>
      </c>
      <c r="I110" t="s">
        <v>392</v>
      </c>
      <c r="J110" t="s">
        <v>3</v>
      </c>
      <c r="K110" t="s">
        <v>393</v>
      </c>
      <c r="L110">
        <v>1191</v>
      </c>
      <c r="N110">
        <v>1013</v>
      </c>
      <c r="O110" t="s">
        <v>296</v>
      </c>
      <c r="P110" t="s">
        <v>296</v>
      </c>
      <c r="Q110">
        <v>1</v>
      </c>
      <c r="X110">
        <v>18.559999999999999</v>
      </c>
      <c r="Y110">
        <v>0</v>
      </c>
      <c r="Z110">
        <v>0</v>
      </c>
      <c r="AA110">
        <v>0</v>
      </c>
      <c r="AB110">
        <v>783.8</v>
      </c>
      <c r="AC110">
        <v>0</v>
      </c>
      <c r="AD110">
        <v>1</v>
      </c>
      <c r="AE110">
        <v>1</v>
      </c>
      <c r="AF110" t="s">
        <v>3</v>
      </c>
      <c r="AG110">
        <v>18.559999999999999</v>
      </c>
      <c r="AH110">
        <v>2</v>
      </c>
      <c r="AI110">
        <v>102403077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ROW(Source!A137)</f>
        <v>137</v>
      </c>
      <c r="B111">
        <v>102403078</v>
      </c>
      <c r="C111">
        <v>101094253</v>
      </c>
      <c r="D111">
        <v>98798528</v>
      </c>
      <c r="E111">
        <v>116</v>
      </c>
      <c r="F111">
        <v>1</v>
      </c>
      <c r="G111">
        <v>1</v>
      </c>
      <c r="H111">
        <v>1</v>
      </c>
      <c r="I111" t="s">
        <v>301</v>
      </c>
      <c r="J111" t="s">
        <v>3</v>
      </c>
      <c r="K111" t="s">
        <v>302</v>
      </c>
      <c r="L111">
        <v>1191</v>
      </c>
      <c r="N111">
        <v>1013</v>
      </c>
      <c r="O111" t="s">
        <v>296</v>
      </c>
      <c r="P111" t="s">
        <v>296</v>
      </c>
      <c r="Q111">
        <v>1</v>
      </c>
      <c r="X111">
        <v>0.4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3</v>
      </c>
      <c r="AG111">
        <v>0.4</v>
      </c>
      <c r="AH111">
        <v>2</v>
      </c>
      <c r="AI111">
        <v>102403078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ROW(Source!A137)</f>
        <v>137</v>
      </c>
      <c r="B112">
        <v>102403079</v>
      </c>
      <c r="C112">
        <v>101094253</v>
      </c>
      <c r="D112">
        <v>98919518</v>
      </c>
      <c r="E112">
        <v>1</v>
      </c>
      <c r="F112">
        <v>1</v>
      </c>
      <c r="G112">
        <v>1</v>
      </c>
      <c r="H112">
        <v>2</v>
      </c>
      <c r="I112" t="s">
        <v>317</v>
      </c>
      <c r="J112" t="s">
        <v>318</v>
      </c>
      <c r="K112" t="s">
        <v>319</v>
      </c>
      <c r="L112">
        <v>1368</v>
      </c>
      <c r="N112">
        <v>1011</v>
      </c>
      <c r="O112" t="s">
        <v>306</v>
      </c>
      <c r="P112" t="s">
        <v>306</v>
      </c>
      <c r="Q112">
        <v>1</v>
      </c>
      <c r="X112">
        <v>0.2</v>
      </c>
      <c r="Y112">
        <v>0</v>
      </c>
      <c r="Z112">
        <v>1595.2</v>
      </c>
      <c r="AA112">
        <v>1076.98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0.2</v>
      </c>
      <c r="AH112">
        <v>2</v>
      </c>
      <c r="AI112">
        <v>102403079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ROW(Source!A137)</f>
        <v>137</v>
      </c>
      <c r="B113">
        <v>102403080</v>
      </c>
      <c r="C113">
        <v>101094253</v>
      </c>
      <c r="D113">
        <v>98919615</v>
      </c>
      <c r="E113">
        <v>1</v>
      </c>
      <c r="F113">
        <v>1</v>
      </c>
      <c r="G113">
        <v>1</v>
      </c>
      <c r="H113">
        <v>2</v>
      </c>
      <c r="I113" t="s">
        <v>394</v>
      </c>
      <c r="J113" t="s">
        <v>395</v>
      </c>
      <c r="K113" t="s">
        <v>396</v>
      </c>
      <c r="L113">
        <v>1368</v>
      </c>
      <c r="N113">
        <v>1011</v>
      </c>
      <c r="O113" t="s">
        <v>306</v>
      </c>
      <c r="P113" t="s">
        <v>306</v>
      </c>
      <c r="Q113">
        <v>1</v>
      </c>
      <c r="X113">
        <v>4.2699999999999996</v>
      </c>
      <c r="Y113">
        <v>0</v>
      </c>
      <c r="Z113">
        <v>2.54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4.2699999999999996</v>
      </c>
      <c r="AH113">
        <v>2</v>
      </c>
      <c r="AI113">
        <v>102403080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ROW(Source!A137)</f>
        <v>137</v>
      </c>
      <c r="B114">
        <v>102403081</v>
      </c>
      <c r="C114">
        <v>101094253</v>
      </c>
      <c r="D114">
        <v>98919658</v>
      </c>
      <c r="E114">
        <v>1</v>
      </c>
      <c r="F114">
        <v>1</v>
      </c>
      <c r="G114">
        <v>1</v>
      </c>
      <c r="H114">
        <v>2</v>
      </c>
      <c r="I114" t="s">
        <v>397</v>
      </c>
      <c r="J114" t="s">
        <v>398</v>
      </c>
      <c r="K114" t="s">
        <v>399</v>
      </c>
      <c r="L114">
        <v>1368</v>
      </c>
      <c r="N114">
        <v>1011</v>
      </c>
      <c r="O114" t="s">
        <v>306</v>
      </c>
      <c r="P114" t="s">
        <v>306</v>
      </c>
      <c r="Q114">
        <v>1</v>
      </c>
      <c r="X114">
        <v>4.2699999999999996</v>
      </c>
      <c r="Y114">
        <v>0</v>
      </c>
      <c r="Z114">
        <v>8.84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4.2699999999999996</v>
      </c>
      <c r="AH114">
        <v>2</v>
      </c>
      <c r="AI114">
        <v>102403081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ROW(Source!A137)</f>
        <v>137</v>
      </c>
      <c r="B115">
        <v>102403082</v>
      </c>
      <c r="C115">
        <v>101094253</v>
      </c>
      <c r="D115">
        <v>98920410</v>
      </c>
      <c r="E115">
        <v>1</v>
      </c>
      <c r="F115">
        <v>1</v>
      </c>
      <c r="G115">
        <v>1</v>
      </c>
      <c r="H115">
        <v>2</v>
      </c>
      <c r="I115" t="s">
        <v>373</v>
      </c>
      <c r="J115" t="s">
        <v>374</v>
      </c>
      <c r="K115" t="s">
        <v>375</v>
      </c>
      <c r="L115">
        <v>1368</v>
      </c>
      <c r="N115">
        <v>1011</v>
      </c>
      <c r="O115" t="s">
        <v>306</v>
      </c>
      <c r="P115" t="s">
        <v>306</v>
      </c>
      <c r="Q115">
        <v>1</v>
      </c>
      <c r="X115">
        <v>0.2</v>
      </c>
      <c r="Y115">
        <v>0</v>
      </c>
      <c r="Z115">
        <v>640.84</v>
      </c>
      <c r="AA115">
        <v>801.75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0.2</v>
      </c>
      <c r="AH115">
        <v>2</v>
      </c>
      <c r="AI115">
        <v>102403082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ROW(Source!A137)</f>
        <v>137</v>
      </c>
      <c r="B116">
        <v>102403083</v>
      </c>
      <c r="C116">
        <v>101094253</v>
      </c>
      <c r="D116">
        <v>98870476</v>
      </c>
      <c r="E116">
        <v>1</v>
      </c>
      <c r="F116">
        <v>1</v>
      </c>
      <c r="G116">
        <v>1</v>
      </c>
      <c r="H116">
        <v>3</v>
      </c>
      <c r="I116" t="s">
        <v>400</v>
      </c>
      <c r="J116" t="s">
        <v>401</v>
      </c>
      <c r="K116" t="s">
        <v>402</v>
      </c>
      <c r="L116">
        <v>1302</v>
      </c>
      <c r="N116">
        <v>1003</v>
      </c>
      <c r="O116" t="s">
        <v>403</v>
      </c>
      <c r="P116" t="s">
        <v>403</v>
      </c>
      <c r="Q116">
        <v>10</v>
      </c>
      <c r="X116">
        <v>9.6000000000000002E-2</v>
      </c>
      <c r="Y116">
        <v>37.71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9.6000000000000002E-2</v>
      </c>
      <c r="AH116">
        <v>2</v>
      </c>
      <c r="AI116">
        <v>102403083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ROW(Source!A137)</f>
        <v>137</v>
      </c>
      <c r="B117">
        <v>102403084</v>
      </c>
      <c r="C117">
        <v>101094253</v>
      </c>
      <c r="D117">
        <v>98880829</v>
      </c>
      <c r="E117">
        <v>1</v>
      </c>
      <c r="F117">
        <v>1</v>
      </c>
      <c r="G117">
        <v>1</v>
      </c>
      <c r="H117">
        <v>3</v>
      </c>
      <c r="I117" t="s">
        <v>404</v>
      </c>
      <c r="J117" t="s">
        <v>405</v>
      </c>
      <c r="K117" t="s">
        <v>406</v>
      </c>
      <c r="L117">
        <v>1346</v>
      </c>
      <c r="N117">
        <v>1009</v>
      </c>
      <c r="O117" t="s">
        <v>54</v>
      </c>
      <c r="P117" t="s">
        <v>54</v>
      </c>
      <c r="Q117">
        <v>1</v>
      </c>
      <c r="X117">
        <v>0.5</v>
      </c>
      <c r="Y117">
        <v>931.11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0.5</v>
      </c>
      <c r="AH117">
        <v>2</v>
      </c>
      <c r="AI117">
        <v>102403084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ROW(Source!A137)</f>
        <v>137</v>
      </c>
      <c r="B118">
        <v>102403085</v>
      </c>
      <c r="C118">
        <v>101094253</v>
      </c>
      <c r="D118">
        <v>98889192</v>
      </c>
      <c r="E118">
        <v>1</v>
      </c>
      <c r="F118">
        <v>1</v>
      </c>
      <c r="G118">
        <v>1</v>
      </c>
      <c r="H118">
        <v>3</v>
      </c>
      <c r="I118" t="s">
        <v>407</v>
      </c>
      <c r="J118" t="s">
        <v>408</v>
      </c>
      <c r="K118" t="s">
        <v>409</v>
      </c>
      <c r="L118">
        <v>1348</v>
      </c>
      <c r="N118">
        <v>1009</v>
      </c>
      <c r="O118" t="s">
        <v>57</v>
      </c>
      <c r="P118" t="s">
        <v>57</v>
      </c>
      <c r="Q118">
        <v>1000</v>
      </c>
      <c r="X118">
        <v>6.0000000000000002E-5</v>
      </c>
      <c r="Y118">
        <v>82698.14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6.0000000000000002E-5</v>
      </c>
      <c r="AH118">
        <v>2</v>
      </c>
      <c r="AI118">
        <v>102403085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ROW(Source!A137)</f>
        <v>137</v>
      </c>
      <c r="B119">
        <v>102403086</v>
      </c>
      <c r="C119">
        <v>101094253</v>
      </c>
      <c r="D119">
        <v>98804320</v>
      </c>
      <c r="E119">
        <v>116</v>
      </c>
      <c r="F119">
        <v>1</v>
      </c>
      <c r="G119">
        <v>1</v>
      </c>
      <c r="H119">
        <v>3</v>
      </c>
      <c r="I119" t="s">
        <v>98</v>
      </c>
      <c r="J119" t="s">
        <v>3</v>
      </c>
      <c r="K119" t="s">
        <v>99</v>
      </c>
      <c r="L119">
        <v>3277935</v>
      </c>
      <c r="N119">
        <v>1013</v>
      </c>
      <c r="O119" t="s">
        <v>100</v>
      </c>
      <c r="P119" t="s">
        <v>100</v>
      </c>
      <c r="Q119">
        <v>1</v>
      </c>
      <c r="X119">
        <v>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2</v>
      </c>
      <c r="AH119">
        <v>2</v>
      </c>
      <c r="AI119">
        <v>102403086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02-01-04</v>
      </c>
      <c r="G12" t="str">
        <f>Source!G12</f>
        <v>Строительство 4КЛ-10 кВ (методом ГНБ)</v>
      </c>
      <c r="AB12" t="s">
        <v>6</v>
      </c>
      <c r="AC12" t="s">
        <v>7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410</v>
      </c>
      <c r="CY12">
        <v>0</v>
      </c>
    </row>
    <row r="14" spans="1:103" x14ac:dyDescent="0.25">
      <c r="E14" t="s">
        <v>411</v>
      </c>
      <c r="AD14">
        <v>4</v>
      </c>
    </row>
    <row r="15" spans="1:103" x14ac:dyDescent="0.25">
      <c r="B15" t="s">
        <v>412</v>
      </c>
      <c r="C15">
        <v>1</v>
      </c>
      <c r="D15" t="s">
        <v>71</v>
      </c>
      <c r="E15" t="s">
        <v>72</v>
      </c>
      <c r="F15" t="s">
        <v>413</v>
      </c>
      <c r="G15" t="s">
        <v>50</v>
      </c>
      <c r="H15">
        <v>1862.47</v>
      </c>
      <c r="I15">
        <v>2272.21</v>
      </c>
      <c r="J15">
        <v>55.87</v>
      </c>
      <c r="K15">
        <v>1956.71</v>
      </c>
      <c r="L15">
        <v>22</v>
      </c>
      <c r="M15">
        <v>46064</v>
      </c>
      <c r="N15">
        <v>2</v>
      </c>
      <c r="O15" t="s">
        <v>414</v>
      </c>
      <c r="P15" t="s">
        <v>415</v>
      </c>
      <c r="Q15" t="s">
        <v>416</v>
      </c>
      <c r="R15" t="s">
        <v>417</v>
      </c>
      <c r="S15" t="s">
        <v>418</v>
      </c>
      <c r="T15" t="s">
        <v>419</v>
      </c>
      <c r="U15">
        <v>2</v>
      </c>
      <c r="V15">
        <v>38.369999999999997</v>
      </c>
      <c r="W15">
        <v>0</v>
      </c>
      <c r="X15">
        <v>0</v>
      </c>
      <c r="Y15" t="s">
        <v>3</v>
      </c>
      <c r="Z15" t="s">
        <v>420</v>
      </c>
      <c r="AA15">
        <v>3</v>
      </c>
      <c r="AB15" t="s">
        <v>3</v>
      </c>
      <c r="AC15">
        <v>1862.47</v>
      </c>
      <c r="AD15">
        <v>1</v>
      </c>
      <c r="AE15">
        <v>0</v>
      </c>
      <c r="AF15">
        <v>1</v>
      </c>
      <c r="AG15">
        <v>3</v>
      </c>
      <c r="AH15" t="s">
        <v>50</v>
      </c>
      <c r="AI15" t="s">
        <v>72</v>
      </c>
      <c r="AJ15">
        <v>46064.739432870374</v>
      </c>
      <c r="AK15">
        <v>101093957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421</v>
      </c>
      <c r="C16">
        <v>0</v>
      </c>
      <c r="D16" t="s">
        <v>422</v>
      </c>
      <c r="E16" t="s">
        <v>72</v>
      </c>
      <c r="F16" t="s">
        <v>413</v>
      </c>
      <c r="G16" t="s">
        <v>50</v>
      </c>
      <c r="H16">
        <v>1918.34</v>
      </c>
      <c r="I16">
        <v>2340.37</v>
      </c>
      <c r="J16">
        <v>57.55</v>
      </c>
      <c r="K16">
        <v>2015.41</v>
      </c>
      <c r="L16">
        <v>22</v>
      </c>
      <c r="M16">
        <v>46064</v>
      </c>
      <c r="N16">
        <v>2</v>
      </c>
      <c r="O16" t="s">
        <v>423</v>
      </c>
      <c r="P16" t="s">
        <v>424</v>
      </c>
      <c r="Q16" t="s">
        <v>425</v>
      </c>
      <c r="R16" t="s">
        <v>426</v>
      </c>
      <c r="S16" t="s">
        <v>427</v>
      </c>
      <c r="T16" t="s">
        <v>428</v>
      </c>
      <c r="U16">
        <v>2</v>
      </c>
      <c r="V16">
        <v>39.520000000000003</v>
      </c>
      <c r="W16">
        <v>0</v>
      </c>
      <c r="X16">
        <v>0</v>
      </c>
      <c r="Y16" t="s">
        <v>3</v>
      </c>
      <c r="Z16" t="s">
        <v>420</v>
      </c>
      <c r="AA16">
        <v>3</v>
      </c>
      <c r="AB16" t="s">
        <v>3</v>
      </c>
      <c r="AC16">
        <v>1918.34</v>
      </c>
      <c r="AD16">
        <v>1</v>
      </c>
      <c r="AE16">
        <v>0</v>
      </c>
      <c r="AF16">
        <v>1</v>
      </c>
      <c r="AG16">
        <v>3</v>
      </c>
      <c r="AH16" t="s">
        <v>50</v>
      </c>
      <c r="AI16" t="s">
        <v>72</v>
      </c>
      <c r="AJ16">
        <v>46064.739432870374</v>
      </c>
      <c r="AK16">
        <v>101093957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429</v>
      </c>
      <c r="C17">
        <v>0</v>
      </c>
      <c r="D17" t="s">
        <v>430</v>
      </c>
      <c r="E17" t="s">
        <v>72</v>
      </c>
      <c r="F17" t="s">
        <v>413</v>
      </c>
      <c r="G17" t="s">
        <v>50</v>
      </c>
      <c r="H17">
        <v>1964.91</v>
      </c>
      <c r="I17">
        <v>2397.19</v>
      </c>
      <c r="J17">
        <v>58.95</v>
      </c>
      <c r="K17">
        <v>2064.34</v>
      </c>
      <c r="L17">
        <v>22</v>
      </c>
      <c r="M17">
        <v>46064</v>
      </c>
      <c r="N17">
        <v>2</v>
      </c>
      <c r="O17" t="s">
        <v>431</v>
      </c>
      <c r="P17" t="s">
        <v>432</v>
      </c>
      <c r="Q17" t="s">
        <v>433</v>
      </c>
      <c r="R17" t="s">
        <v>434</v>
      </c>
      <c r="S17" t="s">
        <v>435</v>
      </c>
      <c r="T17" t="s">
        <v>428</v>
      </c>
      <c r="U17">
        <v>2</v>
      </c>
      <c r="V17">
        <v>40.479999999999997</v>
      </c>
      <c r="W17">
        <v>0</v>
      </c>
      <c r="X17">
        <v>0</v>
      </c>
      <c r="Y17" t="s">
        <v>3</v>
      </c>
      <c r="Z17" t="s">
        <v>420</v>
      </c>
      <c r="AA17">
        <v>3</v>
      </c>
      <c r="AB17" t="s">
        <v>3</v>
      </c>
      <c r="AC17">
        <v>1964.91</v>
      </c>
      <c r="AD17">
        <v>1</v>
      </c>
      <c r="AE17">
        <v>0</v>
      </c>
      <c r="AF17">
        <v>1</v>
      </c>
      <c r="AG17">
        <v>3</v>
      </c>
      <c r="AH17" t="s">
        <v>50</v>
      </c>
      <c r="AI17" t="s">
        <v>72</v>
      </c>
      <c r="AJ17">
        <v>46064.739432870374</v>
      </c>
      <c r="AK17">
        <v>101093957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436</v>
      </c>
      <c r="C18">
        <v>1</v>
      </c>
      <c r="D18" t="s">
        <v>209</v>
      </c>
      <c r="E18" t="s">
        <v>210</v>
      </c>
      <c r="F18" t="s">
        <v>437</v>
      </c>
      <c r="G18" t="s">
        <v>50</v>
      </c>
      <c r="H18">
        <v>2048.91</v>
      </c>
      <c r="I18">
        <v>2499.67</v>
      </c>
      <c r="J18">
        <v>61.47</v>
      </c>
      <c r="K18">
        <v>2152.59</v>
      </c>
      <c r="L18">
        <v>22</v>
      </c>
      <c r="M18">
        <v>46064</v>
      </c>
      <c r="N18">
        <v>2</v>
      </c>
      <c r="O18" t="s">
        <v>414</v>
      </c>
      <c r="P18" t="s">
        <v>415</v>
      </c>
      <c r="Q18" t="s">
        <v>416</v>
      </c>
      <c r="R18" t="s">
        <v>417</v>
      </c>
      <c r="S18" t="s">
        <v>418</v>
      </c>
      <c r="T18" t="s">
        <v>419</v>
      </c>
      <c r="U18">
        <v>2</v>
      </c>
      <c r="V18">
        <v>42.21</v>
      </c>
      <c r="W18">
        <v>0</v>
      </c>
      <c r="X18">
        <v>0</v>
      </c>
      <c r="Y18" t="s">
        <v>3</v>
      </c>
      <c r="Z18" t="s">
        <v>420</v>
      </c>
      <c r="AA18">
        <v>3</v>
      </c>
      <c r="AB18" t="s">
        <v>3</v>
      </c>
      <c r="AC18">
        <v>2048.91</v>
      </c>
      <c r="AD18">
        <v>1</v>
      </c>
      <c r="AE18">
        <v>0</v>
      </c>
      <c r="AF18">
        <v>2</v>
      </c>
      <c r="AG18">
        <v>3</v>
      </c>
      <c r="AH18" t="s">
        <v>50</v>
      </c>
      <c r="AI18" t="s">
        <v>210</v>
      </c>
      <c r="AJ18">
        <v>46085.634664351855</v>
      </c>
      <c r="AK18">
        <v>101172936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438</v>
      </c>
      <c r="C19">
        <v>0</v>
      </c>
      <c r="D19" t="s">
        <v>439</v>
      </c>
      <c r="E19" t="s">
        <v>210</v>
      </c>
      <c r="F19" t="s">
        <v>437</v>
      </c>
      <c r="G19" t="s">
        <v>50</v>
      </c>
      <c r="H19">
        <v>2110.38</v>
      </c>
      <c r="I19">
        <v>2574.66</v>
      </c>
      <c r="J19">
        <v>63.31</v>
      </c>
      <c r="K19">
        <v>2217.16</v>
      </c>
      <c r="L19">
        <v>22</v>
      </c>
      <c r="M19">
        <v>46064</v>
      </c>
      <c r="N19">
        <v>2</v>
      </c>
      <c r="O19" t="s">
        <v>423</v>
      </c>
      <c r="P19" t="s">
        <v>424</v>
      </c>
      <c r="Q19" t="s">
        <v>425</v>
      </c>
      <c r="R19" t="s">
        <v>426</v>
      </c>
      <c r="S19" t="s">
        <v>427</v>
      </c>
      <c r="T19" t="s">
        <v>428</v>
      </c>
      <c r="U19">
        <v>2</v>
      </c>
      <c r="V19">
        <v>43.47</v>
      </c>
      <c r="W19">
        <v>0</v>
      </c>
      <c r="X19">
        <v>0</v>
      </c>
      <c r="Y19" t="s">
        <v>3</v>
      </c>
      <c r="Z19" t="s">
        <v>420</v>
      </c>
      <c r="AA19">
        <v>3</v>
      </c>
      <c r="AB19" t="s">
        <v>3</v>
      </c>
      <c r="AC19">
        <v>2110.38</v>
      </c>
      <c r="AD19">
        <v>1</v>
      </c>
      <c r="AE19">
        <v>0</v>
      </c>
      <c r="AF19">
        <v>2</v>
      </c>
      <c r="AG19">
        <v>3</v>
      </c>
      <c r="AH19" t="s">
        <v>50</v>
      </c>
      <c r="AI19" t="s">
        <v>210</v>
      </c>
      <c r="AJ19">
        <v>46085.634664351855</v>
      </c>
      <c r="AK19">
        <v>101172936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440</v>
      </c>
      <c r="C20">
        <v>0</v>
      </c>
      <c r="D20" t="s">
        <v>441</v>
      </c>
      <c r="E20" t="s">
        <v>210</v>
      </c>
      <c r="F20" t="s">
        <v>437</v>
      </c>
      <c r="G20" t="s">
        <v>50</v>
      </c>
      <c r="H20">
        <v>2161.6</v>
      </c>
      <c r="I20">
        <v>2637.15</v>
      </c>
      <c r="J20">
        <v>64.849999999999994</v>
      </c>
      <c r="K20">
        <v>2270.98</v>
      </c>
      <c r="L20">
        <v>22</v>
      </c>
      <c r="M20">
        <v>46064</v>
      </c>
      <c r="N20">
        <v>2</v>
      </c>
      <c r="O20" t="s">
        <v>431</v>
      </c>
      <c r="P20" t="s">
        <v>432</v>
      </c>
      <c r="Q20" t="s">
        <v>433</v>
      </c>
      <c r="R20" t="s">
        <v>434</v>
      </c>
      <c r="S20" t="s">
        <v>435</v>
      </c>
      <c r="T20" t="s">
        <v>428</v>
      </c>
      <c r="U20">
        <v>2</v>
      </c>
      <c r="V20">
        <v>44.53</v>
      </c>
      <c r="W20">
        <v>0</v>
      </c>
      <c r="X20">
        <v>0</v>
      </c>
      <c r="Y20" t="s">
        <v>3</v>
      </c>
      <c r="Z20" t="s">
        <v>420</v>
      </c>
      <c r="AA20">
        <v>3</v>
      </c>
      <c r="AB20" t="s">
        <v>3</v>
      </c>
      <c r="AC20">
        <v>2161.6</v>
      </c>
      <c r="AD20">
        <v>1</v>
      </c>
      <c r="AE20">
        <v>0</v>
      </c>
      <c r="AF20">
        <v>2</v>
      </c>
      <c r="AG20">
        <v>3</v>
      </c>
      <c r="AH20" t="s">
        <v>50</v>
      </c>
      <c r="AI20" t="s">
        <v>210</v>
      </c>
      <c r="AJ20">
        <v>46085.634664351855</v>
      </c>
      <c r="AK20">
        <v>101172936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5">
      <c r="B21" t="s">
        <v>442</v>
      </c>
      <c r="C21">
        <v>1</v>
      </c>
      <c r="D21" t="s">
        <v>214</v>
      </c>
      <c r="E21" t="s">
        <v>215</v>
      </c>
      <c r="F21" t="s">
        <v>443</v>
      </c>
      <c r="G21" t="s">
        <v>216</v>
      </c>
      <c r="H21">
        <v>1470</v>
      </c>
      <c r="I21">
        <v>1793.4</v>
      </c>
      <c r="J21">
        <v>44.1</v>
      </c>
      <c r="K21">
        <v>1544.38</v>
      </c>
      <c r="L21">
        <v>22</v>
      </c>
      <c r="M21">
        <v>46064</v>
      </c>
      <c r="N21">
        <v>2</v>
      </c>
      <c r="O21" t="s">
        <v>414</v>
      </c>
      <c r="P21" t="s">
        <v>415</v>
      </c>
      <c r="Q21" t="s">
        <v>416</v>
      </c>
      <c r="R21" t="s">
        <v>417</v>
      </c>
      <c r="S21" t="s">
        <v>418</v>
      </c>
      <c r="T21" t="s">
        <v>419</v>
      </c>
      <c r="U21">
        <v>2</v>
      </c>
      <c r="V21">
        <v>30.28</v>
      </c>
      <c r="W21">
        <v>0</v>
      </c>
      <c r="X21">
        <v>0</v>
      </c>
      <c r="Y21" t="s">
        <v>3</v>
      </c>
      <c r="Z21" t="s">
        <v>420</v>
      </c>
      <c r="AA21">
        <v>3</v>
      </c>
      <c r="AB21" t="s">
        <v>3</v>
      </c>
      <c r="AC21">
        <v>1470</v>
      </c>
      <c r="AD21">
        <v>1</v>
      </c>
      <c r="AE21">
        <v>0</v>
      </c>
      <c r="AF21">
        <v>2</v>
      </c>
      <c r="AG21">
        <v>3</v>
      </c>
      <c r="AH21" t="s">
        <v>216</v>
      </c>
      <c r="AI21" t="s">
        <v>215</v>
      </c>
      <c r="AJ21">
        <v>46064.739432870374</v>
      </c>
      <c r="AK21">
        <v>101172941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5">
      <c r="B22" t="s">
        <v>444</v>
      </c>
      <c r="C22">
        <v>0</v>
      </c>
      <c r="D22" t="s">
        <v>445</v>
      </c>
      <c r="E22" t="s">
        <v>215</v>
      </c>
      <c r="F22" t="s">
        <v>443</v>
      </c>
      <c r="G22" t="s">
        <v>216</v>
      </c>
      <c r="H22">
        <v>1514.1</v>
      </c>
      <c r="I22">
        <v>1847.2</v>
      </c>
      <c r="J22">
        <v>45.42</v>
      </c>
      <c r="K22">
        <v>1590.71</v>
      </c>
      <c r="L22">
        <v>22</v>
      </c>
      <c r="M22">
        <v>46064</v>
      </c>
      <c r="N22">
        <v>2</v>
      </c>
      <c r="O22" t="s">
        <v>423</v>
      </c>
      <c r="P22" t="s">
        <v>424</v>
      </c>
      <c r="Q22" t="s">
        <v>425</v>
      </c>
      <c r="R22" t="s">
        <v>426</v>
      </c>
      <c r="S22" t="s">
        <v>427</v>
      </c>
      <c r="T22" t="s">
        <v>428</v>
      </c>
      <c r="U22">
        <v>2</v>
      </c>
      <c r="V22">
        <v>31.19</v>
      </c>
      <c r="W22">
        <v>0</v>
      </c>
      <c r="X22">
        <v>0</v>
      </c>
      <c r="Y22" t="s">
        <v>3</v>
      </c>
      <c r="Z22" t="s">
        <v>420</v>
      </c>
      <c r="AA22">
        <v>3</v>
      </c>
      <c r="AB22" t="s">
        <v>3</v>
      </c>
      <c r="AC22">
        <v>1514.1</v>
      </c>
      <c r="AD22">
        <v>1</v>
      </c>
      <c r="AE22">
        <v>0</v>
      </c>
      <c r="AF22">
        <v>2</v>
      </c>
      <c r="AG22">
        <v>3</v>
      </c>
      <c r="AH22" t="s">
        <v>216</v>
      </c>
      <c r="AI22" t="s">
        <v>215</v>
      </c>
      <c r="AJ22">
        <v>46064.739432870374</v>
      </c>
      <c r="AK22">
        <v>101172941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5">
      <c r="B23" t="s">
        <v>446</v>
      </c>
      <c r="C23">
        <v>0</v>
      </c>
      <c r="D23" t="s">
        <v>447</v>
      </c>
      <c r="E23" t="s">
        <v>215</v>
      </c>
      <c r="F23" t="s">
        <v>443</v>
      </c>
      <c r="G23" t="s">
        <v>216</v>
      </c>
      <c r="H23">
        <v>1550.85</v>
      </c>
      <c r="I23">
        <v>1892.04</v>
      </c>
      <c r="J23">
        <v>46.53</v>
      </c>
      <c r="K23">
        <v>1629.33</v>
      </c>
      <c r="L23">
        <v>22</v>
      </c>
      <c r="M23">
        <v>46064</v>
      </c>
      <c r="N23">
        <v>2</v>
      </c>
      <c r="O23" t="s">
        <v>431</v>
      </c>
      <c r="P23" t="s">
        <v>432</v>
      </c>
      <c r="Q23" t="s">
        <v>433</v>
      </c>
      <c r="R23" t="s">
        <v>434</v>
      </c>
      <c r="S23" t="s">
        <v>435</v>
      </c>
      <c r="T23" t="s">
        <v>428</v>
      </c>
      <c r="U23">
        <v>2</v>
      </c>
      <c r="V23">
        <v>31.95</v>
      </c>
      <c r="W23">
        <v>0</v>
      </c>
      <c r="X23">
        <v>0</v>
      </c>
      <c r="Y23" t="s">
        <v>3</v>
      </c>
      <c r="Z23" t="s">
        <v>420</v>
      </c>
      <c r="AA23">
        <v>3</v>
      </c>
      <c r="AB23" t="s">
        <v>3</v>
      </c>
      <c r="AC23">
        <v>1550.85</v>
      </c>
      <c r="AD23">
        <v>1</v>
      </c>
      <c r="AE23">
        <v>0</v>
      </c>
      <c r="AF23">
        <v>2</v>
      </c>
      <c r="AG23">
        <v>3</v>
      </c>
      <c r="AH23" t="s">
        <v>216</v>
      </c>
      <c r="AI23" t="s">
        <v>215</v>
      </c>
      <c r="AJ23">
        <v>46064.739432870374</v>
      </c>
      <c r="AK23">
        <v>101172941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02-01-04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'02-01-04'!Заголовки_для_печати</vt:lpstr>
      <vt:lpstr>'Конъюнктурный анализ'!Заголовки_для_печати</vt:lpstr>
      <vt:lpstr>'02-01-04'!Область_печати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2026-03-04T12:14:28Z</dcterms:created>
  <dcterms:modified xsi:type="dcterms:W3CDTF">2026-03-13T08:48:25Z</dcterms:modified>
</cp:coreProperties>
</file>